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32 заседание Думы 29.06.2023 (236-247)\реш.№238 Изменения в бюджет 2023\"/>
    </mc:Choice>
  </mc:AlternateContent>
  <xr:revisionPtr revIDLastSave="0" documentId="13_ncr:1_{74F860A3-C0B1-435D-A214-E115457EE961}" xr6:coauthVersionLast="45" xr6:coauthVersionMax="47" xr10:uidLastSave="{00000000-0000-0000-0000-000000000000}"/>
  <bookViews>
    <workbookView xWindow="-120" yWindow="-120" windowWidth="29040" windowHeight="15840" activeTab="2" xr2:uid="{00000000-000D-0000-FFFF-FFFF00000000}"/>
  </bookViews>
  <sheets>
    <sheet name="Прил.4-2023г.  " sheetId="17" r:id="rId1"/>
    <sheet name="Прил.6-2023г." sheetId="12" r:id="rId2"/>
    <sheet name="Прил.8,-2023г." sheetId="8" r:id="rId3"/>
    <sheet name="СРАВНЕНИЕ1" sheetId="24" state="hidden" r:id="rId4"/>
  </sheets>
  <definedNames>
    <definedName name="_xlnm._FilterDatabase" localSheetId="0" hidden="1">'Прил.4-2023г.  '!$A$9:$F$678</definedName>
    <definedName name="_xlnm._FilterDatabase" localSheetId="1" hidden="1">'Прил.6-2023г.'!$A$11:$H$717</definedName>
    <definedName name="_xlnm._FilterDatabase" localSheetId="3" hidden="1">СРАВНЕНИЕ1!$A$7:$G$522</definedName>
    <definedName name="_xlnm.Print_Area" localSheetId="1">'Прил.6-2023г.'!$A:$G</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6" i="12" l="1"/>
  <c r="G617" i="12"/>
  <c r="F639" i="17"/>
  <c r="F660" i="17"/>
  <c r="G462" i="12"/>
  <c r="G440" i="12"/>
  <c r="F377" i="17"/>
  <c r="F355" i="17"/>
  <c r="G600" i="12" l="1"/>
  <c r="F599" i="17"/>
  <c r="F602" i="17"/>
  <c r="G176" i="12"/>
  <c r="F231" i="17"/>
  <c r="G413" i="12"/>
  <c r="G411" i="12"/>
  <c r="F220" i="17"/>
  <c r="G359" i="12"/>
  <c r="G361" i="12"/>
  <c r="G607" i="12"/>
  <c r="G609" i="12"/>
  <c r="G611" i="12"/>
  <c r="G680" i="12"/>
  <c r="G280" i="12"/>
  <c r="G279" i="12" s="1"/>
  <c r="G672" i="12"/>
  <c r="G668" i="12"/>
  <c r="G670" i="12"/>
  <c r="G674" i="12"/>
  <c r="G646" i="12"/>
  <c r="G573" i="12"/>
  <c r="G511" i="12"/>
  <c r="G513" i="12"/>
  <c r="G508" i="12"/>
  <c r="G507" i="12" s="1"/>
  <c r="G502" i="12"/>
  <c r="G497" i="12"/>
  <c r="G450" i="12"/>
  <c r="G449" i="12" s="1"/>
  <c r="G242" i="12"/>
  <c r="G240" i="12"/>
  <c r="G234" i="12"/>
  <c r="G232" i="12"/>
  <c r="G633" i="12"/>
  <c r="G632" i="12" s="1"/>
  <c r="G218" i="12"/>
  <c r="G159" i="12"/>
  <c r="G358" i="12" l="1"/>
  <c r="G606" i="12"/>
  <c r="G605" i="12" s="1"/>
  <c r="G667" i="12"/>
  <c r="G510" i="12"/>
  <c r="G95" i="12"/>
  <c r="G713" i="12"/>
  <c r="F238" i="17"/>
  <c r="F67" i="17"/>
  <c r="F662" i="17" l="1"/>
  <c r="F652" i="17"/>
  <c r="F654" i="17"/>
  <c r="F643" i="17"/>
  <c r="F642" i="17"/>
  <c r="F629" i="17"/>
  <c r="F631" i="17"/>
  <c r="F627" i="17"/>
  <c r="F559" i="17"/>
  <c r="F553" i="17"/>
  <c r="F551" i="17"/>
  <c r="F549" i="17"/>
  <c r="F547" i="17"/>
  <c r="F545" i="17"/>
  <c r="F543" i="17"/>
  <c r="F527" i="17"/>
  <c r="F524" i="17"/>
  <c r="F523" i="17"/>
  <c r="F521" i="17"/>
  <c r="F519" i="17"/>
  <c r="F489" i="17"/>
  <c r="F488" i="17" s="1"/>
  <c r="F475" i="17"/>
  <c r="F472" i="17"/>
  <c r="F461" i="17"/>
  <c r="F456" i="17"/>
  <c r="F436" i="17"/>
  <c r="F426" i="17"/>
  <c r="F428" i="17"/>
  <c r="F423" i="17"/>
  <c r="F422" i="17" s="1"/>
  <c r="F418" i="17"/>
  <c r="F417" i="17" s="1"/>
  <c r="F416" i="17"/>
  <c r="F414" i="17"/>
  <c r="F412" i="17" s="1"/>
  <c r="F408" i="17"/>
  <c r="F395" i="17"/>
  <c r="F369" i="17"/>
  <c r="F365" i="17"/>
  <c r="F364" i="17" s="1"/>
  <c r="F344" i="17"/>
  <c r="F304" i="17"/>
  <c r="F306" i="17"/>
  <c r="F303" i="17"/>
  <c r="F298" i="17"/>
  <c r="F296" i="17"/>
  <c r="F294" i="17"/>
  <c r="F292" i="17"/>
  <c r="F290" i="17"/>
  <c r="F288" i="17"/>
  <c r="F283" i="17"/>
  <c r="F280" i="17"/>
  <c r="F274" i="17"/>
  <c r="F272" i="17"/>
  <c r="F270" i="17"/>
  <c r="F222" i="17"/>
  <c r="F197" i="17"/>
  <c r="F260" i="17"/>
  <c r="F229" i="17"/>
  <c r="F228" i="17" s="1"/>
  <c r="F224" i="17"/>
  <c r="F214" i="17"/>
  <c r="F212" i="17"/>
  <c r="F200" i="17"/>
  <c r="F179" i="17"/>
  <c r="F156" i="17"/>
  <c r="F122" i="17"/>
  <c r="F121" i="17" s="1"/>
  <c r="F90" i="17"/>
  <c r="F88" i="17"/>
  <c r="F44" i="17"/>
  <c r="F34" i="17"/>
  <c r="F31" i="17"/>
  <c r="F30" i="17"/>
  <c r="F29" i="17"/>
  <c r="F651" i="17" l="1"/>
  <c r="F626" i="17"/>
  <c r="F625" i="17" s="1"/>
  <c r="F544" i="17"/>
  <c r="F425" i="17"/>
  <c r="G184" i="12"/>
  <c r="F239" i="17"/>
  <c r="F236" i="17"/>
  <c r="G708" i="12" l="1"/>
  <c r="F45" i="17"/>
  <c r="F51" i="17"/>
  <c r="G690" i="12"/>
  <c r="F22" i="17"/>
  <c r="G595" i="12"/>
  <c r="G594" i="12" s="1"/>
  <c r="G548" i="12"/>
  <c r="G522" i="12"/>
  <c r="F510" i="17"/>
  <c r="F509" i="17" s="1"/>
  <c r="F463" i="17"/>
  <c r="F661" i="17" l="1"/>
  <c r="F606" i="17"/>
  <c r="F605" i="17" s="1"/>
  <c r="F604" i="17" s="1"/>
  <c r="G554" i="12"/>
  <c r="G540" i="12"/>
  <c r="G542" i="12"/>
  <c r="G529" i="12"/>
  <c r="G528" i="12" s="1"/>
  <c r="G456" i="12"/>
  <c r="G455" i="12" s="1"/>
  <c r="G471" i="12"/>
  <c r="G473" i="12"/>
  <c r="G661" i="12"/>
  <c r="G649" i="12"/>
  <c r="G640" i="12"/>
  <c r="G639" i="12" s="1"/>
  <c r="G624" i="12"/>
  <c r="G626" i="12"/>
  <c r="G628" i="12"/>
  <c r="G630" i="12"/>
  <c r="G382" i="12"/>
  <c r="G381" i="12" s="1"/>
  <c r="G380" i="12" s="1"/>
  <c r="G401" i="12"/>
  <c r="G400" i="12" s="1"/>
  <c r="G399" i="12" s="1"/>
  <c r="G397" i="12"/>
  <c r="G396" i="12" s="1"/>
  <c r="G395" i="12"/>
  <c r="G394" i="12" s="1"/>
  <c r="G701" i="12"/>
  <c r="G699" i="12" s="1"/>
  <c r="G706" i="12"/>
  <c r="G705" i="12" s="1"/>
  <c r="G704" i="12" s="1"/>
  <c r="G372" i="12"/>
  <c r="G371" i="12" s="1"/>
  <c r="G370" i="12" s="1"/>
  <c r="G369" i="12" s="1"/>
  <c r="G368" i="12" s="1"/>
  <c r="G326" i="12"/>
  <c r="G325" i="12" s="1"/>
  <c r="G323" i="12"/>
  <c r="G321" i="12"/>
  <c r="G320" i="12" s="1"/>
  <c r="G319" i="12" s="1"/>
  <c r="G312" i="12"/>
  <c r="G311" i="12"/>
  <c r="G310" i="12" s="1"/>
  <c r="G308" i="12"/>
  <c r="G207" i="12"/>
  <c r="G205" i="12"/>
  <c r="G185" i="12"/>
  <c r="G183" i="12"/>
  <c r="G161" i="12"/>
  <c r="G153" i="12"/>
  <c r="G152" i="12" s="1"/>
  <c r="G151" i="12" s="1"/>
  <c r="G149" i="12"/>
  <c r="G148" i="12" s="1"/>
  <c r="G145" i="12"/>
  <c r="G144" i="12" s="1"/>
  <c r="G143" i="12" s="1"/>
  <c r="G129" i="12"/>
  <c r="G128" i="12" s="1"/>
  <c r="G127" i="12" s="1"/>
  <c r="G126" i="12" s="1"/>
  <c r="G104" i="12"/>
  <c r="G103" i="12" s="1"/>
  <c r="G67" i="12"/>
  <c r="G46" i="12"/>
  <c r="G44" i="12" s="1"/>
  <c r="G43" i="12" s="1"/>
  <c r="F672" i="17"/>
  <c r="F671" i="17" s="1"/>
  <c r="F670" i="17" s="1"/>
  <c r="F669" i="17" s="1"/>
  <c r="F668" i="17" s="1"/>
  <c r="F608" i="17"/>
  <c r="F611" i="17"/>
  <c r="F610" i="17" s="1"/>
  <c r="F591" i="17"/>
  <c r="F590" i="17"/>
  <c r="F589" i="17" s="1"/>
  <c r="F587" i="17"/>
  <c r="F538" i="17"/>
  <c r="F526" i="17"/>
  <c r="F517" i="17"/>
  <c r="F516" i="17" s="1"/>
  <c r="F469" i="17"/>
  <c r="F457" i="17"/>
  <c r="F455" i="17"/>
  <c r="F444" i="17"/>
  <c r="F443" i="17" s="1"/>
  <c r="F371" i="17"/>
  <c r="F370" i="17" s="1"/>
  <c r="F388" i="17"/>
  <c r="F386" i="17"/>
  <c r="F273" i="17"/>
  <c r="F271" i="17"/>
  <c r="F269" i="17"/>
  <c r="F257" i="17"/>
  <c r="F250" i="17"/>
  <c r="F249" i="17" s="1"/>
  <c r="F247" i="17"/>
  <c r="F235" i="17"/>
  <c r="F204" i="17"/>
  <c r="F203" i="17" s="1"/>
  <c r="F192" i="17"/>
  <c r="F191" i="17" s="1"/>
  <c r="F190" i="17"/>
  <c r="F189" i="17" s="1"/>
  <c r="F182" i="17"/>
  <c r="F181" i="17" s="1"/>
  <c r="F180" i="17" s="1"/>
  <c r="F178" i="17"/>
  <c r="F177" i="17" s="1"/>
  <c r="F171" i="17"/>
  <c r="F170" i="17" s="1"/>
  <c r="F169" i="17" s="1"/>
  <c r="F155" i="17"/>
  <c r="F154" i="17" s="1"/>
  <c r="F153" i="17" s="1"/>
  <c r="F152" i="17" s="1"/>
  <c r="F130" i="17"/>
  <c r="F129" i="17" s="1"/>
  <c r="F94" i="17"/>
  <c r="F93" i="17" s="1"/>
  <c r="F68" i="17"/>
  <c r="F66" i="17" s="1"/>
  <c r="F49" i="17"/>
  <c r="F43" i="17"/>
  <c r="F42" i="17" s="1"/>
  <c r="F28" i="17"/>
  <c r="G525" i="12"/>
  <c r="G524" i="12" s="1"/>
  <c r="G470" i="12"/>
  <c r="G469" i="12" s="1"/>
  <c r="G477" i="12"/>
  <c r="G476" i="12" s="1"/>
  <c r="G195" i="12"/>
  <c r="G197" i="12"/>
  <c r="F259" i="17"/>
  <c r="F392" i="17"/>
  <c r="F391" i="17" s="1"/>
  <c r="F440" i="17"/>
  <c r="F439" i="17" s="1"/>
  <c r="F385" i="17"/>
  <c r="F384" i="17" s="1"/>
  <c r="J615" i="12"/>
  <c r="K614" i="12" s="1"/>
  <c r="G711" i="12"/>
  <c r="G715" i="12"/>
  <c r="F91" i="17"/>
  <c r="G559" i="12"/>
  <c r="G545" i="12"/>
  <c r="F474" i="17"/>
  <c r="F460" i="17"/>
  <c r="G561" i="12"/>
  <c r="G563" i="12"/>
  <c r="G565" i="12"/>
  <c r="G567" i="12"/>
  <c r="G552" i="12"/>
  <c r="G556" i="12"/>
  <c r="G549" i="12"/>
  <c r="G547" i="12"/>
  <c r="G535" i="12"/>
  <c r="G526" i="12"/>
  <c r="G487" i="12"/>
  <c r="G465" i="12"/>
  <c r="G434" i="12"/>
  <c r="G432" i="12"/>
  <c r="G616" i="12"/>
  <c r="G665" i="12"/>
  <c r="G664" i="12" s="1"/>
  <c r="G663" i="12" s="1"/>
  <c r="G659" i="12"/>
  <c r="G657" i="12"/>
  <c r="G651" i="12"/>
  <c r="G268" i="12"/>
  <c r="G236" i="12"/>
  <c r="G220" i="12"/>
  <c r="G215" i="12"/>
  <c r="G214" i="12" s="1"/>
  <c r="G213" i="12" s="1"/>
  <c r="G210" i="12"/>
  <c r="G209" i="12" s="1"/>
  <c r="G192" i="12"/>
  <c r="G410" i="12"/>
  <c r="G412" i="12"/>
  <c r="G414" i="12"/>
  <c r="G171" i="12"/>
  <c r="G402" i="12"/>
  <c r="G133" i="12"/>
  <c r="G132" i="12" s="1"/>
  <c r="G131" i="12" s="1"/>
  <c r="G90" i="12"/>
  <c r="F87" i="17"/>
  <c r="F659" i="17"/>
  <c r="F291" i="17"/>
  <c r="F300" i="17"/>
  <c r="F637" i="17"/>
  <c r="F542" i="17"/>
  <c r="F541" i="17" s="1"/>
  <c r="F540" i="17" s="1"/>
  <c r="F534" i="17"/>
  <c r="F533" i="17"/>
  <c r="F532" i="17" s="1"/>
  <c r="F520" i="17"/>
  <c r="F536" i="17"/>
  <c r="F462" i="17"/>
  <c r="F347" i="17"/>
  <c r="F332" i="17"/>
  <c r="F277" i="17"/>
  <c r="F276" i="17" s="1"/>
  <c r="F275" i="17" s="1"/>
  <c r="F282" i="17"/>
  <c r="F267" i="17"/>
  <c r="F217" i="17"/>
  <c r="F242" i="17"/>
  <c r="F237" i="17"/>
  <c r="F255" i="17"/>
  <c r="F116" i="17"/>
  <c r="F84" i="17"/>
  <c r="F221" i="17"/>
  <c r="F219" i="17"/>
  <c r="F471" i="17"/>
  <c r="F450" i="17"/>
  <c r="F482" i="17"/>
  <c r="F441" i="17"/>
  <c r="F480" i="17"/>
  <c r="F476" i="17"/>
  <c r="F528" i="17"/>
  <c r="F464" i="17"/>
  <c r="F402" i="17"/>
  <c r="F380" i="17"/>
  <c r="F349" i="17"/>
  <c r="F20" i="17"/>
  <c r="G351" i="12"/>
  <c r="G348" i="12"/>
  <c r="F641" i="17"/>
  <c r="F644" i="17"/>
  <c r="G641" i="12"/>
  <c r="G618" i="12"/>
  <c r="G481" i="12"/>
  <c r="G430" i="12"/>
  <c r="G428" i="12"/>
  <c r="G354" i="12"/>
  <c r="G655" i="12"/>
  <c r="G653" i="12"/>
  <c r="G533" i="12"/>
  <c r="G485" i="12"/>
  <c r="G445" i="12"/>
  <c r="G436" i="12"/>
  <c r="G203" i="12"/>
  <c r="G124" i="12"/>
  <c r="F518" i="17"/>
  <c r="F407" i="17"/>
  <c r="F406" i="17" s="1"/>
  <c r="F396" i="17"/>
  <c r="F356" i="17"/>
  <c r="F354" i="17"/>
  <c r="F343" i="17"/>
  <c r="F647" i="17"/>
  <c r="F530" i="17"/>
  <c r="F448" i="17"/>
  <c r="F437" i="17"/>
  <c r="F478" i="17"/>
  <c r="F400" i="17"/>
  <c r="F360" i="17"/>
  <c r="F351" i="17"/>
  <c r="F150" i="17"/>
  <c r="G576" i="12"/>
  <c r="G443" i="12"/>
  <c r="G422" i="12"/>
  <c r="G421" i="12" s="1"/>
  <c r="G420" i="12" s="1"/>
  <c r="G190" i="12"/>
  <c r="G174" i="12"/>
  <c r="G120" i="12"/>
  <c r="F54" i="17"/>
  <c r="F53" i="17" s="1"/>
  <c r="F52" i="17" s="1"/>
  <c r="G417" i="12"/>
  <c r="G416" i="12" s="1"/>
  <c r="G65" i="12"/>
  <c r="G48" i="12"/>
  <c r="G643" i="12"/>
  <c r="G28" i="12"/>
  <c r="F35" i="17"/>
  <c r="F89" i="17"/>
  <c r="F337" i="17"/>
  <c r="F491" i="17"/>
  <c r="F398" i="17"/>
  <c r="F394" i="17"/>
  <c r="F358" i="17"/>
  <c r="F211" i="17"/>
  <c r="F226" i="17"/>
  <c r="F302" i="17"/>
  <c r="F244" i="17"/>
  <c r="F70" i="17"/>
  <c r="G141" i="12"/>
  <c r="G140" i="12" s="1"/>
  <c r="F159" i="17"/>
  <c r="F158" i="17" s="1"/>
  <c r="F157" i="17" s="1"/>
  <c r="F167" i="17"/>
  <c r="F166" i="17" s="1"/>
  <c r="F146" i="17"/>
  <c r="G247" i="12"/>
  <c r="G246" i="12" s="1"/>
  <c r="G200" i="12"/>
  <c r="G199" i="12" s="1"/>
  <c r="G408" i="12"/>
  <c r="F435" i="17"/>
  <c r="F433" i="17"/>
  <c r="F378" i="17"/>
  <c r="F376" i="17"/>
  <c r="F368" i="17"/>
  <c r="F367" i="17" s="1"/>
  <c r="F345" i="17"/>
  <c r="F325" i="17"/>
  <c r="F324" i="17" s="1"/>
  <c r="F323" i="17" s="1"/>
  <c r="F322" i="17" s="1"/>
  <c r="F311" i="17"/>
  <c r="F310" i="17" s="1"/>
  <c r="F287" i="17"/>
  <c r="F285" i="17"/>
  <c r="F252" i="17"/>
  <c r="F251" i="17" s="1"/>
  <c r="F187" i="17"/>
  <c r="F174" i="17"/>
  <c r="F173" i="17" s="1"/>
  <c r="F164" i="17"/>
  <c r="F163" i="17" s="1"/>
  <c r="F138" i="17"/>
  <c r="F137" i="17" s="1"/>
  <c r="F136" i="17" s="1"/>
  <c r="F123" i="17"/>
  <c r="F32" i="17"/>
  <c r="G467" i="12"/>
  <c r="F382" i="17"/>
  <c r="G645" i="12"/>
  <c r="G520" i="12"/>
  <c r="G518" i="12"/>
  <c r="G505" i="12"/>
  <c r="G492" i="12"/>
  <c r="G491" i="12" s="1"/>
  <c r="G483" i="12"/>
  <c r="G479" i="12"/>
  <c r="G463" i="12"/>
  <c r="G461" i="12"/>
  <c r="G453" i="12"/>
  <c r="G452" i="12" s="1"/>
  <c r="G390" i="12"/>
  <c r="G377" i="12"/>
  <c r="G376" i="12" s="1"/>
  <c r="G356" i="12"/>
  <c r="G330" i="12"/>
  <c r="G329" i="12" s="1"/>
  <c r="G300" i="12"/>
  <c r="G261" i="12"/>
  <c r="G260" i="12" s="1"/>
  <c r="G259" i="12" s="1"/>
  <c r="G258" i="12" s="1"/>
  <c r="G238" i="12"/>
  <c r="G225" i="12"/>
  <c r="G223" i="12"/>
  <c r="G97" i="12"/>
  <c r="G25" i="12"/>
  <c r="F649" i="17"/>
  <c r="F615" i="17"/>
  <c r="F614" i="17" s="1"/>
  <c r="F579" i="17"/>
  <c r="F420" i="17"/>
  <c r="F223" i="17"/>
  <c r="F185" i="17"/>
  <c r="F61" i="17"/>
  <c r="F60" i="17" s="1"/>
  <c r="G304" i="12"/>
  <c r="G40" i="12"/>
  <c r="G39" i="12" s="1"/>
  <c r="G602" i="12"/>
  <c r="G489" i="12"/>
  <c r="G392" i="12"/>
  <c r="F601" i="17"/>
  <c r="F583" i="17"/>
  <c r="F404" i="17"/>
  <c r="F58" i="17"/>
  <c r="F57" i="17" s="1"/>
  <c r="F467" i="17"/>
  <c r="G227" i="12"/>
  <c r="F289" i="17"/>
  <c r="I155" i="24"/>
  <c r="H155" i="24"/>
  <c r="E522" i="24"/>
  <c r="G521" i="24"/>
  <c r="G522" i="24" s="1"/>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38" i="12"/>
  <c r="G137" i="12" s="1"/>
  <c r="G36" i="12"/>
  <c r="G35" i="12" s="1"/>
  <c r="G34" i="12" s="1"/>
  <c r="G500" i="12"/>
  <c r="G439" i="12"/>
  <c r="G277" i="12"/>
  <c r="G276" i="12" s="1"/>
  <c r="G275" i="12" s="1"/>
  <c r="G57" i="12"/>
  <c r="G56" i="12" s="1"/>
  <c r="G386" i="12"/>
  <c r="G385" i="12" s="1"/>
  <c r="G384" i="12" s="1"/>
  <c r="G76" i="12"/>
  <c r="G75" i="12" s="1"/>
  <c r="G74" i="12" s="1"/>
  <c r="G73" i="12" s="1"/>
  <c r="D29" i="8"/>
  <c r="G16" i="12"/>
  <c r="G15" i="12" s="1"/>
  <c r="G14" i="12" s="1"/>
  <c r="G32" i="12"/>
  <c r="G31" i="12" s="1"/>
  <c r="G30" i="12" s="1"/>
  <c r="G51" i="12"/>
  <c r="G53" i="12"/>
  <c r="G60" i="12"/>
  <c r="G62" i="12"/>
  <c r="G69" i="12"/>
  <c r="G71" i="12"/>
  <c r="G83" i="12"/>
  <c r="G82" i="12" s="1"/>
  <c r="G81" i="12" s="1"/>
  <c r="G80" i="12" s="1"/>
  <c r="G88" i="12"/>
  <c r="G92" i="12"/>
  <c r="G99" i="12"/>
  <c r="G101" i="12"/>
  <c r="G106" i="12"/>
  <c r="G105" i="12" s="1"/>
  <c r="G112" i="12"/>
  <c r="G111" i="12" s="1"/>
  <c r="G110" i="12" s="1"/>
  <c r="G115" i="12"/>
  <c r="G114" i="12" s="1"/>
  <c r="G122" i="12"/>
  <c r="G157" i="12"/>
  <c r="G167" i="12"/>
  <c r="G169" i="12"/>
  <c r="G188" i="12"/>
  <c r="G229" i="12"/>
  <c r="G251" i="12"/>
  <c r="G250" i="12" s="1"/>
  <c r="G255" i="12"/>
  <c r="G254" i="12" s="1"/>
  <c r="G266" i="12"/>
  <c r="G271" i="12"/>
  <c r="G286" i="12"/>
  <c r="G285" i="12" s="1"/>
  <c r="G284" i="12" s="1"/>
  <c r="G283" i="12" s="1"/>
  <c r="G291" i="12"/>
  <c r="G294" i="12"/>
  <c r="G297" i="12"/>
  <c r="G302" i="12"/>
  <c r="G315" i="12"/>
  <c r="G314" i="12" s="1"/>
  <c r="G333" i="12"/>
  <c r="G336" i="12"/>
  <c r="G366" i="12"/>
  <c r="G365" i="12" s="1"/>
  <c r="G364" i="12" s="1"/>
  <c r="G363" i="12" s="1"/>
  <c r="G441" i="12"/>
  <c r="G447" i="12"/>
  <c r="G531" i="12"/>
  <c r="G570" i="12"/>
  <c r="G581" i="12"/>
  <c r="G580" i="12" s="1"/>
  <c r="G584" i="12"/>
  <c r="G586" i="12"/>
  <c r="G590" i="12"/>
  <c r="G592" i="12"/>
  <c r="G679" i="12"/>
  <c r="G678" i="12" s="1"/>
  <c r="G676" i="12" s="1"/>
  <c r="G686" i="12"/>
  <c r="G688" i="12"/>
  <c r="G691" i="12"/>
  <c r="G697" i="12"/>
  <c r="F14" i="17"/>
  <c r="F13" i="17" s="1"/>
  <c r="F12" i="17" s="1"/>
  <c r="F18" i="17"/>
  <c r="F23" i="17"/>
  <c r="F39" i="17"/>
  <c r="F38" i="17" s="1"/>
  <c r="F37" i="17" s="1"/>
  <c r="F47" i="17"/>
  <c r="F73" i="17"/>
  <c r="F75" i="17"/>
  <c r="F79" i="17"/>
  <c r="F78" i="17" s="1"/>
  <c r="F82" i="17"/>
  <c r="F95" i="17"/>
  <c r="F97" i="17"/>
  <c r="F102" i="17"/>
  <c r="F101" i="17" s="1"/>
  <c r="F100" i="17" s="1"/>
  <c r="F99" i="17" s="1"/>
  <c r="F109" i="17"/>
  <c r="F108" i="17" s="1"/>
  <c r="F107" i="17" s="1"/>
  <c r="F106" i="17" s="1"/>
  <c r="F114" i="17"/>
  <c r="F118" i="17"/>
  <c r="F125" i="17"/>
  <c r="F127" i="17"/>
  <c r="F132" i="17"/>
  <c r="F131" i="17" s="1"/>
  <c r="F141" i="17"/>
  <c r="F140" i="17" s="1"/>
  <c r="F148" i="17"/>
  <c r="F199" i="17"/>
  <c r="F195" i="17"/>
  <c r="F205" i="17"/>
  <c r="F213" i="17"/>
  <c r="F215" i="17"/>
  <c r="F240" i="17"/>
  <c r="F262" i="17"/>
  <c r="F261" i="17" s="1"/>
  <c r="F315" i="17"/>
  <c r="F314" i="17" s="1"/>
  <c r="F319" i="17"/>
  <c r="F318" i="17" s="1"/>
  <c r="F330" i="17"/>
  <c r="F335" i="17"/>
  <c r="F362" i="17"/>
  <c r="F415" i="17"/>
  <c r="F446" i="17"/>
  <c r="F485" i="17"/>
  <c r="F496" i="17"/>
  <c r="F495" i="17" s="1"/>
  <c r="F499" i="17"/>
  <c r="F501" i="17"/>
  <c r="F505" i="17"/>
  <c r="F507" i="17"/>
  <c r="F558" i="17"/>
  <c r="F557" i="17" s="1"/>
  <c r="F556" i="17" s="1"/>
  <c r="F555" i="17" s="1"/>
  <c r="F565" i="17"/>
  <c r="F564" i="17" s="1"/>
  <c r="F563" i="17" s="1"/>
  <c r="F562" i="17" s="1"/>
  <c r="F570" i="17"/>
  <c r="F573" i="17"/>
  <c r="F576" i="17"/>
  <c r="F581" i="17"/>
  <c r="F594" i="17"/>
  <c r="F593" i="17" s="1"/>
  <c r="F618" i="17"/>
  <c r="F621" i="17"/>
  <c r="F666" i="17"/>
  <c r="F665" i="17" s="1"/>
  <c r="F664" i="17" s="1"/>
  <c r="F663" i="17" s="1"/>
  <c r="G343" i="12"/>
  <c r="G420" i="24"/>
  <c r="G599" i="12" l="1"/>
  <c r="G598" i="12" s="1"/>
  <c r="G597" i="12" s="1"/>
  <c r="F598" i="17"/>
  <c r="F597" i="17" s="1"/>
  <c r="G710" i="12"/>
  <c r="G709" i="12" s="1"/>
  <c r="G703" i="12" s="1"/>
  <c r="G702" i="12" s="1"/>
  <c r="G274" i="12"/>
  <c r="G273" i="12" s="1"/>
  <c r="G231" i="12"/>
  <c r="G217" i="12"/>
  <c r="G156" i="12"/>
  <c r="G155" i="12" s="1"/>
  <c r="G154" i="12" s="1"/>
  <c r="G87" i="12"/>
  <c r="G615" i="12"/>
  <c r="G614" i="12" s="1"/>
  <c r="G613" i="12" s="1"/>
  <c r="G604" i="12" s="1"/>
  <c r="F293" i="17"/>
  <c r="F194" i="17"/>
  <c r="F193" i="17" s="1"/>
  <c r="F279" i="17"/>
  <c r="F65" i="17"/>
  <c r="F64" i="17" s="1"/>
  <c r="G367" i="24"/>
  <c r="G366" i="24" s="1"/>
  <c r="G365" i="24" s="1"/>
  <c r="G202" i="12"/>
  <c r="G175" i="24"/>
  <c r="G332" i="12"/>
  <c r="G265" i="12"/>
  <c r="G264" i="12" s="1"/>
  <c r="G263" i="12" s="1"/>
  <c r="G257" i="12" s="1"/>
  <c r="G512" i="24"/>
  <c r="H512" i="24" s="1"/>
  <c r="G194" i="24"/>
  <c r="G173" i="12"/>
  <c r="G544" i="12"/>
  <c r="G194" i="12"/>
  <c r="G322" i="12"/>
  <c r="G318" i="12" s="1"/>
  <c r="G317" i="12" s="1"/>
  <c r="F454" i="17"/>
  <c r="G166" i="12"/>
  <c r="G165" i="12" s="1"/>
  <c r="G119" i="12"/>
  <c r="G118" i="12" s="1"/>
  <c r="G389" i="12"/>
  <c r="G623" i="12"/>
  <c r="G622" i="12" s="1"/>
  <c r="G621" i="12" s="1"/>
  <c r="G589" i="12"/>
  <c r="G588" i="12" s="1"/>
  <c r="G285" i="24"/>
  <c r="G284" i="24" s="1"/>
  <c r="G283" i="24" s="1"/>
  <c r="I283" i="24" s="1"/>
  <c r="G443" i="24"/>
  <c r="G442" i="24" s="1"/>
  <c r="H513" i="24"/>
  <c r="F81" i="17"/>
  <c r="F77" i="17" s="1"/>
  <c r="G583" i="12"/>
  <c r="G579" i="12" s="1"/>
  <c r="G64" i="12"/>
  <c r="G50" i="12"/>
  <c r="G15" i="24"/>
  <c r="G14" i="24" s="1"/>
  <c r="G79" i="24"/>
  <c r="G75" i="24" s="1"/>
  <c r="G186" i="24"/>
  <c r="G479" i="24"/>
  <c r="G427" i="12"/>
  <c r="G696" i="12"/>
  <c r="G695" i="12" s="1"/>
  <c r="G694" i="12" s="1"/>
  <c r="G693" i="12" s="1"/>
  <c r="G438" i="12"/>
  <c r="F636" i="17"/>
  <c r="F635" i="17" s="1"/>
  <c r="F634" i="17" s="1"/>
  <c r="F633" i="17" s="1"/>
  <c r="F522" i="17"/>
  <c r="F515" i="17" s="1"/>
  <c r="F514" i="17" s="1"/>
  <c r="F513" i="17" s="1"/>
  <c r="G59" i="12"/>
  <c r="G55" i="12" s="1"/>
  <c r="G558" i="12"/>
  <c r="G307" i="12"/>
  <c r="G306" i="12" s="1"/>
  <c r="G530" i="12"/>
  <c r="G496" i="12"/>
  <c r="G407" i="12"/>
  <c r="G406" i="12" s="1"/>
  <c r="G405" i="12" s="1"/>
  <c r="G404" i="12" s="1"/>
  <c r="G685" i="12"/>
  <c r="G684" i="12" s="1"/>
  <c r="G683" i="12" s="1"/>
  <c r="G682" i="12" s="1"/>
  <c r="G460" i="12"/>
  <c r="G342" i="12"/>
  <c r="G341" i="12" s="1"/>
  <c r="G340" i="12" s="1"/>
  <c r="G339" i="12" s="1"/>
  <c r="F225" i="17"/>
  <c r="G413" i="24"/>
  <c r="G412" i="24" s="1"/>
  <c r="G411" i="24" s="1"/>
  <c r="I411" i="24" s="1"/>
  <c r="G182" i="12"/>
  <c r="G136" i="12"/>
  <c r="G135" i="12" s="1"/>
  <c r="G156" i="24"/>
  <c r="I156" i="24" s="1"/>
  <c r="G193" i="24"/>
  <c r="G214" i="24"/>
  <c r="G213" i="24" s="1"/>
  <c r="G212" i="24" s="1"/>
  <c r="H212" i="24" s="1"/>
  <c r="G385" i="24"/>
  <c r="G381" i="24" s="1"/>
  <c r="G475" i="24"/>
  <c r="G474" i="24" s="1"/>
  <c r="G638" i="12"/>
  <c r="G637" i="12" s="1"/>
  <c r="G636" i="12" s="1"/>
  <c r="F145" i="17"/>
  <c r="F144" i="17" s="1"/>
  <c r="G569" i="12"/>
  <c r="G290" i="12"/>
  <c r="G289" i="12" s="1"/>
  <c r="G26" i="24"/>
  <c r="G25" i="24" s="1"/>
  <c r="G24" i="24" s="1"/>
  <c r="G23" i="24" s="1"/>
  <c r="G70" i="24"/>
  <c r="G107" i="24"/>
  <c r="G42" i="12"/>
  <c r="F504" i="17"/>
  <c r="F503" i="17" s="1"/>
  <c r="F484" i="17"/>
  <c r="F210" i="17"/>
  <c r="F209" i="17" s="1"/>
  <c r="G84" i="24"/>
  <c r="G170" i="24"/>
  <c r="G169" i="24" s="1"/>
  <c r="G165" i="24" s="1"/>
  <c r="I165" i="24" s="1"/>
  <c r="G203" i="24"/>
  <c r="G202" i="24" s="1"/>
  <c r="G339" i="24"/>
  <c r="G399" i="24"/>
  <c r="F353" i="17"/>
  <c r="F254" i="17"/>
  <c r="F342" i="17"/>
  <c r="F246" i="17"/>
  <c r="F617" i="17"/>
  <c r="F613" i="17" s="1"/>
  <c r="F612" i="17" s="1"/>
  <c r="F411" i="17"/>
  <c r="F113" i="17"/>
  <c r="F86" i="17"/>
  <c r="F72" i="17"/>
  <c r="F234" i="17"/>
  <c r="F17" i="17"/>
  <c r="F16" i="17" s="1"/>
  <c r="F445" i="17"/>
  <c r="F46" i="17"/>
  <c r="F41" i="17" s="1"/>
  <c r="G21" i="12"/>
  <c r="G20" i="12" s="1"/>
  <c r="G19" i="12" s="1"/>
  <c r="G18" i="12" s="1"/>
  <c r="F498" i="17"/>
  <c r="F494" i="17" s="1"/>
  <c r="F329" i="17"/>
  <c r="F328" i="17" s="1"/>
  <c r="F327" i="17" s="1"/>
  <c r="F321" i="17" s="1"/>
  <c r="F202" i="17"/>
  <c r="F201" i="17" s="1"/>
  <c r="F120" i="17"/>
  <c r="H14" i="24"/>
  <c r="I14" i="24"/>
  <c r="G42" i="24"/>
  <c r="G37" i="24" s="1"/>
  <c r="I37" i="24" s="1"/>
  <c r="G145" i="24"/>
  <c r="G140" i="24" s="1"/>
  <c r="G131" i="24"/>
  <c r="I131" i="24" s="1"/>
  <c r="G258" i="24"/>
  <c r="G308" i="24"/>
  <c r="G325" i="24"/>
  <c r="G116" i="24"/>
  <c r="G106" i="24" s="1"/>
  <c r="G105" i="24" s="1"/>
  <c r="G236" i="24"/>
  <c r="G245" i="24"/>
  <c r="G398" i="12"/>
  <c r="G227" i="24"/>
  <c r="G264" i="24"/>
  <c r="G263" i="24" s="1"/>
  <c r="I263" i="24" s="1"/>
  <c r="G297" i="24"/>
  <c r="G296" i="24" s="1"/>
  <c r="G295" i="24" s="1"/>
  <c r="H295" i="24" s="1"/>
  <c r="G354" i="24"/>
  <c r="G353" i="24" s="1"/>
  <c r="G352" i="24" s="1"/>
  <c r="H352" i="24" s="1"/>
  <c r="G405" i="24"/>
  <c r="G404" i="24" s="1"/>
  <c r="G464" i="24"/>
  <c r="G463" i="24" s="1"/>
  <c r="G489" i="24"/>
  <c r="G488" i="24" s="1"/>
  <c r="G487" i="24" s="1"/>
  <c r="G486" i="24" s="1"/>
  <c r="F432" i="17"/>
  <c r="G94" i="12"/>
  <c r="G375" i="12"/>
  <c r="G374" i="12" s="1"/>
  <c r="G677" i="12"/>
  <c r="G147" i="12"/>
  <c r="G146" i="12" s="1"/>
  <c r="G539" i="12"/>
  <c r="G328" i="12"/>
  <c r="G327" i="12" s="1"/>
  <c r="G475" i="12"/>
  <c r="G245" i="12"/>
  <c r="G244" i="12" s="1"/>
  <c r="G109" i="12"/>
  <c r="G517" i="12"/>
  <c r="I295" i="24"/>
  <c r="H105" i="24"/>
  <c r="I105" i="24"/>
  <c r="H150" i="24"/>
  <c r="I150" i="24"/>
  <c r="H10" i="24"/>
  <c r="I10" i="24"/>
  <c r="G99" i="24"/>
  <c r="I100" i="24"/>
  <c r="H100" i="24"/>
  <c r="H156" i="24"/>
  <c r="I278" i="24"/>
  <c r="H278" i="24"/>
  <c r="I436" i="24"/>
  <c r="H436" i="24"/>
  <c r="H474" i="24"/>
  <c r="I474" i="24"/>
  <c r="H508" i="24"/>
  <c r="I508" i="24"/>
  <c r="G507" i="24"/>
  <c r="H263" i="24"/>
  <c r="G410" i="24"/>
  <c r="H33" i="24"/>
  <c r="I33" i="24"/>
  <c r="H52" i="24"/>
  <c r="I52" i="24"/>
  <c r="I94" i="24"/>
  <c r="H94" i="24"/>
  <c r="G93" i="24"/>
  <c r="I140" i="24"/>
  <c r="H180" i="24"/>
  <c r="I180" i="24"/>
  <c r="I429" i="24"/>
  <c r="H429" i="24"/>
  <c r="G395" i="24"/>
  <c r="F184" i="17"/>
  <c r="F569" i="17"/>
  <c r="F568" i="17" s="1"/>
  <c r="F375" i="17"/>
  <c r="F473" i="17"/>
  <c r="F27" i="17"/>
  <c r="F26" i="17" s="1"/>
  <c r="F25" i="17" s="1"/>
  <c r="F658" i="17"/>
  <c r="F657" i="17" s="1"/>
  <c r="F656" i="17" s="1"/>
  <c r="F390" i="17"/>
  <c r="F266" i="17"/>
  <c r="F265" i="17" s="1"/>
  <c r="F459" i="17"/>
  <c r="F586" i="17"/>
  <c r="F585" i="17" s="1"/>
  <c r="F607" i="17"/>
  <c r="F603" i="17" s="1"/>
  <c r="F309" i="17"/>
  <c r="F308" i="17" s="1"/>
  <c r="F135" i="17"/>
  <c r="F162" i="17"/>
  <c r="F161" i="17" s="1"/>
  <c r="F176" i="17"/>
  <c r="F172" i="17" s="1"/>
  <c r="H365" i="24" l="1"/>
  <c r="I365" i="24"/>
  <c r="I487" i="24"/>
  <c r="H487" i="24"/>
  <c r="G441" i="24"/>
  <c r="G435" i="24" s="1"/>
  <c r="I435" i="24" s="1"/>
  <c r="H37" i="24"/>
  <c r="G277" i="24"/>
  <c r="H283" i="24"/>
  <c r="I212" i="24"/>
  <c r="I512" i="24"/>
  <c r="F596" i="17"/>
  <c r="G426" i="12"/>
  <c r="G425" i="12" s="1"/>
  <c r="G495" i="12"/>
  <c r="G494" i="12" s="1"/>
  <c r="G86" i="12"/>
  <c r="G85" i="12" s="1"/>
  <c r="G79" i="12" s="1"/>
  <c r="G181" i="12"/>
  <c r="G180" i="12" s="1"/>
  <c r="F624" i="17"/>
  <c r="F410" i="17"/>
  <c r="F409" i="17" s="1"/>
  <c r="F341" i="17"/>
  <c r="F340" i="17" s="1"/>
  <c r="F183" i="17"/>
  <c r="F143" i="17" s="1"/>
  <c r="G164" i="12"/>
  <c r="H131" i="24"/>
  <c r="F208" i="17"/>
  <c r="G185" i="24"/>
  <c r="G139" i="24" s="1"/>
  <c r="H411" i="24"/>
  <c r="H165" i="24"/>
  <c r="G56" i="24"/>
  <c r="H56" i="24" s="1"/>
  <c r="G388" i="12"/>
  <c r="G383" i="12" s="1"/>
  <c r="G373" i="12" s="1"/>
  <c r="G117" i="12"/>
  <c r="G212" i="12"/>
  <c r="G38" i="12"/>
  <c r="G13" i="12" s="1"/>
  <c r="F431" i="17"/>
  <c r="F430" i="17" s="1"/>
  <c r="F233" i="17"/>
  <c r="F232" i="17" s="1"/>
  <c r="G516" i="12"/>
  <c r="G515" i="12" s="1"/>
  <c r="G459" i="12"/>
  <c r="G458" i="12" s="1"/>
  <c r="G538" i="12"/>
  <c r="G537" i="12" s="1"/>
  <c r="G288" i="12"/>
  <c r="G282" i="12" s="1"/>
  <c r="G324" i="24"/>
  <c r="G323" i="24" s="1"/>
  <c r="F112" i="17"/>
  <c r="F111" i="17" s="1"/>
  <c r="F105" i="17" s="1"/>
  <c r="F56" i="17"/>
  <c r="F11" i="17" s="1"/>
  <c r="I441" i="24"/>
  <c r="H441" i="24"/>
  <c r="H140" i="24"/>
  <c r="I352" i="24"/>
  <c r="I56" i="24"/>
  <c r="G244" i="24"/>
  <c r="G226" i="24"/>
  <c r="G225" i="24" s="1"/>
  <c r="F512" i="17"/>
  <c r="G635" i="12"/>
  <c r="G620" i="12" s="1"/>
  <c r="I277" i="24"/>
  <c r="H277" i="24"/>
  <c r="H410" i="24"/>
  <c r="I410" i="24"/>
  <c r="I93" i="24"/>
  <c r="H93" i="24"/>
  <c r="H23" i="24"/>
  <c r="I23" i="24"/>
  <c r="F264" i="17"/>
  <c r="I486" i="24"/>
  <c r="H486" i="24"/>
  <c r="H507" i="24"/>
  <c r="I507" i="24"/>
  <c r="H99" i="24"/>
  <c r="I99" i="24"/>
  <c r="G380" i="24"/>
  <c r="F453" i="17"/>
  <c r="F452" i="17" s="1"/>
  <c r="F567" i="17"/>
  <c r="F374" i="17"/>
  <c r="F373" i="17" s="1"/>
  <c r="F561" i="17" l="1"/>
  <c r="G163" i="12"/>
  <c r="G12" i="12" s="1"/>
  <c r="I139" i="24"/>
  <c r="H139" i="24"/>
  <c r="H185" i="24"/>
  <c r="I185" i="24"/>
  <c r="G9" i="24"/>
  <c r="H435" i="24"/>
  <c r="G424" i="12"/>
  <c r="G419" i="12" s="1"/>
  <c r="F207" i="17"/>
  <c r="H323" i="24"/>
  <c r="I323" i="24"/>
  <c r="H225" i="24"/>
  <c r="I225" i="24"/>
  <c r="G211" i="24"/>
  <c r="H244" i="24"/>
  <c r="I244" i="24"/>
  <c r="H380" i="24"/>
  <c r="I380" i="24"/>
  <c r="G294" i="24"/>
  <c r="F339" i="17"/>
  <c r="G717" i="12" l="1"/>
  <c r="H9" i="24"/>
  <c r="I9" i="24"/>
  <c r="F673" i="17"/>
  <c r="I211" i="24"/>
  <c r="H211" i="24"/>
  <c r="I294" i="24"/>
  <c r="H294" i="24"/>
  <c r="G517" i="24"/>
  <c r="I517" i="24" l="1"/>
  <c r="H517" i="24"/>
</calcChain>
</file>

<file path=xl/sharedStrings.xml><?xml version="1.0" encoding="utf-8"?>
<sst xmlns="http://schemas.openxmlformats.org/spreadsheetml/2006/main" count="4270" uniqueCount="758">
  <si>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</si>
  <si>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</si>
  <si>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</si>
  <si>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</si>
  <si>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</si>
  <si>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</si>
  <si>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</si>
  <si>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</si>
  <si>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</si>
  <si>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</si>
  <si>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</si>
  <si>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</si>
  <si>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</si>
  <si>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</si>
  <si>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</si>
  <si>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</si>
  <si>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</si>
  <si>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</si>
  <si>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</si>
  <si>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</si>
  <si>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</si>
  <si>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</si>
  <si>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</si>
  <si>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</si>
  <si>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</si>
  <si>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</si>
  <si>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</si>
  <si>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</si>
  <si>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</si>
  <si>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</si>
  <si>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</si>
  <si>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</si>
  <si>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</si>
  <si>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</si>
  <si>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</si>
  <si>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</si>
  <si>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</si>
  <si>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</si>
  <si>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</si>
  <si>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</si>
  <si>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</si>
  <si>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</si>
  <si>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</si>
  <si>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</si>
  <si>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</si>
  <si>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</si>
  <si>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</si>
  <si>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</si>
  <si>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</si>
  <si>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</si>
  <si>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</si>
  <si>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</si>
  <si>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</si>
  <si>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</si>
  <si>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</si>
  <si>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</si>
  <si>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</si>
  <si>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</si>
  <si>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</si>
  <si>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</si>
  <si>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</si>
  <si>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</si>
  <si>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</si>
  <si>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</si>
  <si>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</si>
  <si>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</si>
  <si>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</si>
  <si>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</si>
  <si>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</si>
  <si>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</si>
  <si>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</si>
  <si>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</si>
  <si>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</si>
  <si>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</si>
  <si>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</si>
  <si>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</si>
  <si>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</si>
  <si>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</si>
  <si>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</si>
  <si>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</si>
  <si>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</si>
  <si>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</si>
  <si>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</si>
  <si>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</si>
  <si>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</si>
  <si>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</si>
  <si>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</si>
  <si>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</si>
  <si>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</si>
  <si>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</si>
  <si>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</si>
  <si>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</si>
  <si>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</si>
  <si>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</si>
  <si>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</si>
  <si>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</si>
  <si>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</si>
  <si>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</si>
  <si>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</si>
  <si>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</si>
  <si>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</si>
  <si>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</si>
  <si>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</si>
  <si>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</si>
  <si>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</si>
  <si>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</si>
  <si>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</si>
  <si>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</si>
  <si>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</si>
  <si>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</si>
  <si>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</si>
  <si>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</si>
  <si>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</si>
  <si>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</si>
  <si>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</si>
  <si>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</si>
  <si>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</si>
  <si>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</si>
  <si>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</si>
  <si>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</si>
  <si>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</si>
  <si>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</si>
  <si>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</si>
  <si>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</si>
  <si>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</si>
  <si>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</si>
  <si>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</si>
  <si>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</si>
  <si>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</si>
  <si>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</si>
  <si>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</si>
  <si>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</si>
  <si>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</si>
  <si>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</si>
  <si>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</si>
  <si>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</si>
  <si>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</si>
  <si>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</si>
  <si>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</si>
  <si>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</si>
  <si>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</si>
  <si>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</si>
  <si>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</si>
  <si>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</si>
  <si>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</si>
  <si>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</si>
  <si>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</si>
  <si>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</si>
  <si>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</si>
  <si>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</si>
  <si>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</si>
  <si>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</si>
  <si>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</si>
  <si>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</si>
  <si>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</si>
  <si>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</si>
  <si>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</si>
  <si>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</si>
  <si>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</si>
  <si>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</si>
  <si>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</si>
  <si>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</si>
  <si>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</si>
  <si>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</si>
  <si>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</si>
  <si>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</si>
  <si>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</si>
  <si>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</si>
  <si>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</si>
  <si>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</si>
  <si>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</si>
  <si>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</si>
  <si>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</si>
  <si>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</si>
  <si>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</si>
  <si>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</si>
  <si>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</si>
  <si>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</si>
  <si>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</si>
  <si>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</si>
  <si>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</si>
  <si>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</si>
  <si>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</si>
  <si>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</si>
  <si>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</si>
  <si>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</si>
  <si>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</si>
  <si>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</si>
  <si>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</si>
  <si>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</si>
  <si>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</si>
  <si>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</si>
  <si>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</si>
  <si>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</si>
  <si>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</si>
  <si>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</si>
  <si>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</si>
  <si>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</si>
  <si>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</si>
  <si>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</si>
  <si>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</si>
  <si>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</si>
  <si>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</si>
  <si>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</si>
  <si>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</si>
  <si>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</si>
  <si>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</si>
  <si>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</si>
  <si>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</si>
  <si>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</si>
  <si>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</si>
  <si>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</si>
  <si>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</si>
  <si>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</si>
  <si>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</si>
  <si>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</si>
  <si>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</si>
  <si>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</si>
  <si>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</si>
  <si>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</si>
  <si>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</si>
  <si>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</si>
  <si>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</si>
  <si>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</si>
  <si>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</si>
  <si>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</si>
  <si>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</si>
  <si>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</si>
  <si>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</si>
  <si>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</si>
  <si>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</si>
  <si>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</si>
  <si>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</si>
  <si>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</si>
  <si>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</si>
  <si>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</si>
  <si>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</si>
  <si>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</si>
  <si>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</si>
  <si>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</si>
  <si>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</si>
  <si>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</si>
  <si>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</si>
  <si>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</si>
  <si>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</si>
  <si>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</si>
  <si>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</si>
  <si>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</si>
  <si>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</si>
  <si>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</si>
  <si>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</si>
  <si>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</si>
  <si>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</si>
  <si>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</si>
  <si>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</si>
  <si>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</si>
  <si>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</si>
  <si>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</si>
  <si>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</si>
  <si>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</si>
  <si>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</si>
  <si>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</si>
  <si>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</si>
  <si>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</si>
  <si>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</si>
  <si>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</si>
  <si>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</si>
  <si>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</si>
  <si>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</si>
  <si>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</si>
  <si>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</si>
  <si>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</si>
  <si>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</si>
  <si>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</si>
  <si>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</si>
  <si>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</si>
  <si>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</si>
  <si>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</si>
  <si>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</si>
  <si>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</si>
  <si>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</si>
  <si>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</si>
  <si>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</si>
  <si>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</si>
  <si>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</si>
  <si>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</si>
  <si>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</si>
  <si>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</si>
  <si>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</si>
  <si>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</si>
  <si>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</si>
  <si>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</si>
  <si>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</si>
  <si>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</si>
  <si>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</si>
  <si>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</si>
  <si>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</si>
  <si>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</si>
  <si>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</si>
  <si>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</si>
  <si>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</si>
  <si>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</si>
  <si>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</si>
  <si>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</si>
  <si>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</si>
  <si>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</si>
  <si>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</si>
  <si>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</si>
  <si>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</si>
  <si>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</si>
  <si>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</si>
  <si>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</si>
  <si>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</si>
  <si>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</si>
  <si>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</si>
  <si>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</si>
  <si>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</si>
  <si>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</si>
  <si>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</si>
  <si>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</si>
  <si>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</si>
  <si>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</si>
  <si>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</si>
  <si>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</si>
  <si>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</si>
  <si>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</si>
  <si>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</si>
  <si>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</si>
  <si>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</si>
  <si>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</si>
  <si>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</si>
  <si>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</si>
  <si>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</si>
  <si>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</si>
  <si>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</si>
  <si>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</si>
  <si>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</si>
  <si>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</si>
  <si>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</si>
  <si>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</si>
  <si>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</si>
  <si>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</si>
  <si>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</si>
  <si>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</si>
  <si>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</si>
  <si>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</si>
  <si>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</si>
  <si>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</si>
  <si>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</si>
  <si>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</si>
  <si>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</si>
  <si>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</si>
  <si>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</si>
  <si>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</si>
  <si>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</si>
  <si>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</si>
  <si>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</si>
  <si>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</si>
  <si>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</si>
  <si>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</si>
  <si>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</si>
  <si>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</si>
  <si>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</si>
  <si>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</si>
  <si>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</si>
  <si>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</si>
  <si>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</si>
  <si>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</si>
  <si>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</si>
  <si>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</si>
  <si>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</si>
  <si>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</si>
  <si>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</si>
  <si>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</si>
  <si>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</si>
  <si>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</si>
  <si>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</si>
  <si>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</si>
  <si>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</si>
  <si>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</si>
  <si>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</si>
  <si>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</si>
  <si>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</si>
  <si>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</si>
  <si>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</si>
  <si>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</si>
  <si>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</si>
  <si>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</si>
  <si>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</si>
  <si>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</si>
  <si>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</si>
  <si>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</si>
  <si>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</si>
  <si>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</si>
  <si>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</si>
  <si>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</si>
  <si>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</si>
  <si>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</si>
  <si>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</si>
  <si>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</si>
  <si>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</si>
  <si>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</si>
  <si>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</si>
  <si>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</si>
  <si>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</si>
  <si>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</si>
  <si>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</si>
  <si>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</si>
  <si>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</si>
  <si>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</si>
  <si>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</si>
  <si>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</si>
  <si>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</si>
  <si>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</si>
  <si>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</si>
  <si>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</si>
  <si>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</si>
  <si>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</si>
  <si>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</si>
  <si>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</si>
  <si>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</si>
  <si>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</si>
  <si>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</si>
  <si>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</si>
  <si>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</si>
  <si>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</si>
  <si>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</si>
  <si>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</si>
  <si>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</si>
  <si>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</si>
  <si>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</si>
  <si>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</si>
  <si>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</si>
  <si>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</si>
  <si>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</si>
  <si>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</si>
  <si>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</si>
  <si>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</si>
  <si>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</si>
  <si>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</si>
  <si>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</si>
  <si>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</si>
  <si>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</si>
  <si>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</si>
  <si>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</si>
  <si>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</si>
  <si>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</si>
  <si>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</si>
  <si>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</si>
  <si>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</si>
  <si>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</si>
  <si>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</si>
  <si>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</si>
  <si>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</si>
  <si>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</si>
  <si>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</si>
  <si>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</si>
  <si>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</si>
  <si>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</si>
  <si>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</si>
  <si>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</si>
  <si>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</si>
  <si>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</si>
  <si>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</si>
  <si>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</si>
  <si>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</si>
  <si>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</si>
  <si>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</si>
  <si>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</si>
  <si>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</si>
  <si>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</si>
  <si>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</si>
  <si>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</si>
  <si>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</si>
  <si>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</si>
  <si>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</si>
  <si>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</si>
  <si>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</si>
  <si>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</si>
  <si>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</si>
  <si>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</si>
  <si>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</si>
  <si>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</si>
  <si>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</si>
  <si>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</si>
  <si>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</si>
  <si>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</si>
  <si>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</si>
  <si>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</si>
  <si>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</si>
  <si>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</si>
  <si>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</si>
  <si>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</si>
  <si>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</si>
  <si>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</si>
  <si>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</si>
  <si>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</si>
  <si>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</si>
  <si>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</si>
  <si>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</si>
  <si>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</si>
  <si>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</si>
  <si>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</si>
  <si>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</si>
  <si>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</si>
  <si>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</si>
  <si>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</si>
  <si>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</si>
  <si>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</si>
  <si>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</si>
  <si>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</si>
  <si>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</si>
  <si>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</si>
  <si>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</si>
  <si>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</si>
  <si>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</si>
  <si>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</si>
  <si>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</si>
  <si>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</si>
  <si>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</si>
  <si>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</si>
  <si>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</si>
  <si>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</si>
  <si>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</si>
  <si>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</si>
  <si>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</si>
  <si>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</si>
  <si>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</si>
  <si>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</si>
  <si>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</si>
  <si>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</si>
  <si>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</si>
  <si>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</si>
  <si>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</si>
  <si>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</si>
  <si>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</si>
  <si>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</si>
  <si>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</si>
  <si>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</si>
  <si>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</si>
  <si>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</si>
  <si>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</si>
  <si>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</si>
  <si>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</si>
  <si>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</si>
  <si>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</si>
  <si>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</si>
  <si>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</si>
  <si>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</si>
  <si>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</si>
  <si>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</si>
  <si>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</si>
  <si>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</si>
  <si>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</si>
  <si>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</si>
  <si>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</si>
  <si>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</si>
  <si>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Ремонт  и содержание автомобильных дорог общего пользования местного значения и искусственных сооружений на них</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</si>
  <si>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</si>
  <si>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</si>
  <si>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</si>
  <si>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</si>
  <si>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</si>
  <si>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</si>
  <si>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</si>
  <si>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</si>
  <si>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</si>
  <si>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</si>
  <si>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</si>
  <si>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</si>
  <si>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</si>
  <si>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</si>
  <si>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</si>
  <si>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</si>
  <si>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</si>
  <si>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</si>
  <si>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</si>
  <si>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</si>
  <si>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</si>
  <si>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</si>
  <si>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</si>
  <si>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</si>
  <si>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</si>
  <si>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</si>
  <si>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</si>
  <si>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</si>
  <si>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</si>
  <si>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</si>
  <si>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</si>
  <si>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2023 год
</t>
  </si>
  <si>
    <t xml:space="preserve">Ведомственная структура расходов бюджета муниципального образования Алапаевское  на 2023 год </t>
  </si>
  <si>
    <t>Перечень муниципальных программ, подлежащих реализации в 2023 году</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</si>
  <si>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</si>
  <si>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</si>
  <si>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</si>
  <si>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</si>
  <si>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</si>
  <si>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</si>
  <si>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</si>
  <si>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</si>
  <si>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</si>
  <si>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</si>
  <si>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</si>
  <si>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</si>
  <si>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</si>
  <si>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</si>
  <si>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</si>
  <si>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</si>
  <si>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</si>
  <si>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</si>
  <si>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</si>
  <si>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</si>
  <si>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</si>
  <si>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"Управление финансами муниципального образования Алапаевское до 2025 года"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</si>
  <si>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</si>
  <si>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</si>
  <si>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"Социальная поддержка населения муниципального образования Алапаевское до 2025 года"</t>
  </si>
  <si>
    <t>Муниципальная программа "Формирование здорового образа жизни населения муниципального образования Алапаевское до 2025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</si>
  <si>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2025 года"</t>
  </si>
  <si>
    <t>Муниципальная программа "Развитие транспортного комплекса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</si>
  <si>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</si>
  <si>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</si>
  <si>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</si>
  <si>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</si>
  <si>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</si>
  <si>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</si>
  <si>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</si>
  <si>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0810063010</t>
  </si>
  <si>
    <t>Развитие и модернизация объектов коммунальной инфраструктуры теплоснабжения, водоснабжения и водоотведения на территории муниципального образования Алапаевское</t>
  </si>
  <si>
    <t>0810023070</t>
  </si>
  <si>
    <t>Актуализация схем водоснабжения, водоотведения и теплоснабжения муниципального образования Алапаевское</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</si>
  <si>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</si>
  <si>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</si>
  <si>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</si>
  <si>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</si>
  <si>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</si>
  <si>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</si>
  <si>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</si>
  <si>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</si>
  <si>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</si>
  <si>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</si>
  <si>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</si>
  <si>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2025 года"
</t>
  </si>
  <si>
    <t>0210025060</t>
  </si>
  <si>
    <t>Организация подвоза воспитанников</t>
  </si>
  <si>
    <t>Подпрограмма "Обеспечение реализации муниципальной программы "Развитие системы образования в муниципальном образовании Алапаевское до 2025 года"</t>
  </si>
  <si>
    <t xml:space="preserve">Муниципальная программа "Формирование здорового образа жизни населения муниципального образования Алапаевское до 2025 года"
</t>
  </si>
  <si>
    <t>Муниципальная программа "Развитие транспортного  комплекса муниципального образования Алапаевское до 2025 года"</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</si>
  <si>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</si>
  <si>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</si>
  <si>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</si>
  <si>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</si>
  <si>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</si>
  <si>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"Социальная поддержка населения муниципального образования Алапаевское до 2025года"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</si>
  <si>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</si>
  <si>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</si>
  <si>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</si>
  <si>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</si>
  <si>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</si>
  <si>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</si>
  <si>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</si>
  <si>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</si>
  <si>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</si>
  <si>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</si>
  <si>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</si>
  <si>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</si>
  <si>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Подпрограмма "Обеспечение реализации муниципальной программы "Социальная поддержка населения муниципального образования Алапаевское до 2025 года"</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</si>
  <si>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</si>
  <si>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</si>
  <si>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</si>
  <si>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</si>
  <si>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</si>
  <si>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</si>
  <si>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</si>
  <si>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</si>
  <si>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</si>
  <si>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6</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</si>
  <si>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</si>
  <si>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</si>
  <si>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</si>
  <si>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</si>
  <si>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</si>
  <si>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</si>
  <si>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</si>
  <si>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</si>
  <si>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</si>
  <si>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</si>
  <si>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</si>
  <si>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</si>
  <si>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</si>
  <si>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</si>
  <si>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</si>
  <si>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</si>
  <si>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</si>
  <si>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</si>
  <si>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</si>
  <si>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</si>
  <si>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</si>
  <si>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</si>
  <si>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</si>
  <si>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</si>
  <si>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</si>
  <si>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</si>
  <si>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</si>
  <si>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</si>
  <si>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</si>
  <si>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</si>
  <si>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</si>
  <si>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</si>
  <si>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</si>
  <si>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</si>
  <si>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</si>
  <si>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</si>
  <si>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</si>
  <si>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</si>
  <si>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</si>
  <si>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от 15.12.2022 № 172</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</si>
  <si>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</si>
  <si>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</si>
  <si>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022ЕВ51790</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</si>
  <si>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</si>
  <si>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</si>
  <si>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Реализация муниципального проекта инициативного бюджетирования «Мы помним! Мы гордимся!»</t>
  </si>
  <si>
    <t>7000023004</t>
  </si>
  <si>
    <t>Реализация муниципального проекта инициативного бюджетирования «Благоустройство территории кладбища «Вспомним о наших близких»»</t>
  </si>
  <si>
    <t>7000023005</t>
  </si>
  <si>
    <t>Реализация муниципального проекта инициативного бюджетирования «Благоустройство детской игровой площадки «Непоседа"</t>
  </si>
  <si>
    <t>7000023006</t>
  </si>
  <si>
    <t>Реализация проекта инициативного бюджетирования «Благоустройство парка «Аллея Славы участникам и ветеранам Великой Отечественной войны 1941-1945гг.», на условиях софинансирования за счет средств местного бюджета</t>
  </si>
  <si>
    <t>70000S3102</t>
  </si>
  <si>
    <t>70000S3103</t>
  </si>
  <si>
    <t>7000025010</t>
  </si>
  <si>
    <t>7000025011</t>
  </si>
  <si>
    <t>Реализация муниципального проекта инициативного бюджетирования «Спарта»</t>
  </si>
  <si>
    <t>Реализация муниципального проекта инициативного бюджетирования «Оборудование логопедического центра в МОУ «Самоцветская СОШ»»</t>
  </si>
  <si>
    <t>350</t>
  </si>
  <si>
    <t>Премии и гранты</t>
  </si>
  <si>
    <t xml:space="preserve"> Субсидии некоммерческим организациям (за исключением государственных (муниципальных) учреждений)</t>
  </si>
  <si>
    <t>Реализация муниципального проекта инициативного бюджетирования «Вот она какая, красавица лесная!»</t>
  </si>
  <si>
    <t>7000026007</t>
  </si>
  <si>
    <t>Реализация муниципального проекта инициативного бюджетирования «Зазвучи баян»</t>
  </si>
  <si>
    <t>7000026012</t>
  </si>
  <si>
    <t>Реализация муниципального проекта инициативного бюджетирования «Лейся песня»</t>
  </si>
  <si>
    <t>7000026013</t>
  </si>
  <si>
    <t>Реализация муниципального проекта инициативного бюджетирования «Благоустройство зрительного зала»</t>
  </si>
  <si>
    <t>7000026014</t>
  </si>
  <si>
    <t>Реализация проекта инициативного бюджетирования «Территория творчества»», на условиях софинансирования за счет средств местного бюджета</t>
  </si>
  <si>
    <t>70000S3101</t>
  </si>
  <si>
    <t>Физическая культура</t>
  </si>
  <si>
    <t>Реализация муниципального проекта инициативного бюджетирования «Спорт доступный всем»</t>
  </si>
  <si>
    <t>7000028008</t>
  </si>
  <si>
    <t>7000028009</t>
  </si>
  <si>
    <t>Реализация муниципального проекта инициативного бюджетирования «Благоустройство детского игрового мини комплекса «СемьЯ»</t>
  </si>
  <si>
    <t>Приложение №3</t>
  </si>
  <si>
    <t>Реализация проекта инициативного бюджетирования «Оборудование специализированной спортивной зоны для осуществления активного отдыха людей разных возрастных групп» на условиях софинансирования за счет средств местного бюджета</t>
  </si>
  <si>
    <t>Приложение № 2                                                                                                                                                                                                  к Решению Думы МО Алапаевское от 29.06.2023г. №238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</si>
  <si>
    <t xml:space="preserve">                                                  к Решению Думы МО Алапаевское от 29.06.2023г. №238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</si>
  <si>
    <t xml:space="preserve">                               к Решению Думы МО Алапаевское от 29.06.2023г. №238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</si>
</sst>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1"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b/>
      <sz val="10"/>
      <name val="Arial"/>
      <family val="2"/>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167" fontId="25" fillId="3" borderId="4">
      <alignment horizontal="right" vertical="top" shrinkToFit="1"/>
    </xf>
    <xf numFmtId="167" fontId="25" fillId="4" borderId="4">
      <alignment horizontal="right" vertical="top" shrinkToFit="1"/>
    </xf>
    <xf numFmtId="4" fontId="25" fillId="3" borderId="4">
      <alignment horizontal="right" vertical="top" shrinkToFit="1"/>
    </xf>
    <xf numFmtId="4" fontId="25" fillId="4" borderId="4">
      <alignment horizontal="right" vertical="top" shrinkToFit="1"/>
    </xf>
    <xf numFmtId="4" fontId="25" fillId="4" borderId="4">
      <alignment horizontal="right" vertical="top" shrinkToFit="1"/>
    </xf>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6" fillId="11" borderId="5" applyNumberFormat="0" applyAlignment="0" applyProtection="0"/>
    <xf numFmtId="0" fontId="27" fillId="12" borderId="6" applyNumberFormat="0" applyAlignment="0" applyProtection="0"/>
    <xf numFmtId="0" fontId="28" fillId="12" borderId="5" applyNumberFormat="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0" borderId="10" applyNumberFormat="0" applyFill="0" applyAlignment="0" applyProtection="0"/>
    <xf numFmtId="0" fontId="33" fillId="13" borderId="11" applyNumberFormat="0" applyAlignment="0" applyProtection="0"/>
    <xf numFmtId="0" fontId="34" fillId="0" borderId="0" applyNumberFormat="0" applyFill="0" applyBorder="0" applyAlignment="0" applyProtection="0"/>
    <xf numFmtId="0" fontId="35"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6" fillId="15" borderId="0" applyNumberFormat="0" applyBorder="0" applyAlignment="0" applyProtection="0"/>
    <xf numFmtId="0" fontId="37" fillId="0" borderId="0" applyNumberFormat="0" applyFill="0" applyBorder="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38" fillId="0" borderId="13" applyNumberFormat="0" applyFill="0" applyAlignment="0" applyProtection="0"/>
    <xf numFmtId="0" fontId="39" fillId="0" borderId="0" applyNumberForma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16" borderId="0" applyNumberFormat="0" applyBorder="0" applyAlignment="0" applyProtection="0"/>
  </cellStyleXfs>
  <cellXfs count="147">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166" fontId="2" fillId="17" borderId="1" xfId="0" applyNumberFormat="1" applyFon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1" fillId="0" borderId="0" xfId="0" applyFont="1" applyAlignment="1">
      <alignment horizontal="center" vertical="center"/>
    </xf>
    <xf numFmtId="0" fontId="15"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166" fontId="8" fillId="17" borderId="1" xfId="0" applyNumberFormat="1" applyFont="1" applyFill="1" applyBorder="1"/>
    <xf numFmtId="0" fontId="4" fillId="0" borderId="1" xfId="0" applyFont="1" applyBorder="1" applyAlignment="1">
      <alignment horizontal="center" vertical="center"/>
    </xf>
    <xf numFmtId="166" fontId="15"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166" fontId="9" fillId="17" borderId="1" xfId="0" applyNumberFormat="1" applyFont="1" applyFill="1" applyBorder="1"/>
    <xf numFmtId="0" fontId="2" fillId="0" borderId="1" xfId="0" applyFont="1" applyBorder="1" applyAlignment="1">
      <alignment horizontal="center" vertical="center"/>
    </xf>
    <xf numFmtId="49" fontId="10" fillId="0" borderId="1" xfId="28" applyNumberFormat="1" applyFont="1" applyBorder="1" applyAlignment="1">
      <alignment horizontal="center" vertical="top"/>
    </xf>
    <xf numFmtId="166" fontId="6" fillId="17" borderId="1" xfId="0" applyNumberFormat="1" applyFont="1" applyFill="1" applyBorder="1"/>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5" fillId="17" borderId="2" xfId="0" applyFont="1" applyFill="1" applyBorder="1" applyAlignment="1">
      <alignment horizontal="center" vertical="center" wrapText="1"/>
    </xf>
    <xf numFmtId="0" fontId="12" fillId="17" borderId="1" xfId="0" applyFont="1" applyFill="1" applyBorder="1" applyAlignment="1">
      <alignment vertical="top" wrapText="1"/>
    </xf>
    <xf numFmtId="0" fontId="16" fillId="17" borderId="1" xfId="0" applyFont="1" applyFill="1" applyBorder="1" applyAlignment="1">
      <alignment horizontal="center"/>
    </xf>
    <xf numFmtId="0" fontId="10"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3" fillId="0" borderId="1" xfId="0" applyFont="1" applyBorder="1" applyAlignment="1">
      <alignment horizontal="left" vertical="top" wrapText="1"/>
    </xf>
    <xf numFmtId="0" fontId="13" fillId="17" borderId="1" xfId="0" applyFont="1" applyFill="1" applyBorder="1" applyAlignment="1">
      <alignment horizontal="left" vertical="top" wrapText="1"/>
    </xf>
    <xf numFmtId="49" fontId="16"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4" fontId="1" fillId="0" borderId="0" xfId="0" applyNumberFormat="1" applyFont="1"/>
    <xf numFmtId="166" fontId="19" fillId="17" borderId="1" xfId="0" applyNumberFormat="1" applyFont="1" applyFill="1" applyBorder="1" applyAlignment="1">
      <alignment vertical="center"/>
    </xf>
    <xf numFmtId="166" fontId="18"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6" fillId="17" borderId="0" xfId="0" applyFont="1" applyFill="1" applyAlignment="1">
      <alignment horizontal="center"/>
    </xf>
    <xf numFmtId="166" fontId="19"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3" fillId="0" borderId="0" xfId="0" applyFont="1" applyAlignment="1">
      <alignment horizontal="right"/>
    </xf>
    <xf numFmtId="0" fontId="4" fillId="0" borderId="1" xfId="0" applyFont="1" applyBorder="1" applyAlignment="1">
      <alignment horizontal="center" vertical="top" wrapText="1"/>
    </xf>
    <xf numFmtId="0" fontId="16"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166" fontId="2" fillId="18" borderId="1" xfId="0" applyNumberFormat="1" applyFont="1" applyFill="1" applyBorder="1"/>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3" fillId="0" borderId="1" xfId="0" applyFont="1" applyBorder="1" applyAlignment="1">
      <alignment horizontal="left" vertical="center" wrapText="1"/>
    </xf>
    <xf numFmtId="0" fontId="22"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10"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6" fontId="0" fillId="18" borderId="1" xfId="0" applyNumberFormat="1" applyFill="1" applyBorder="1"/>
    <xf numFmtId="166" fontId="9" fillId="18" borderId="1" xfId="0" applyNumberFormat="1" applyFont="1" applyFill="1" applyBorder="1"/>
    <xf numFmtId="169" fontId="0" fillId="0" borderId="0" xfId="0" applyNumberFormat="1"/>
    <xf numFmtId="0" fontId="10" fillId="17" borderId="1" xfId="0" applyFont="1" applyFill="1" applyBorder="1" applyAlignment="1">
      <alignment horizontal="center" vertical="center" wrapText="1"/>
    </xf>
    <xf numFmtId="169" fontId="2" fillId="0" borderId="0" xfId="0" applyNumberFormat="1" applyFont="1"/>
    <xf numFmtId="0" fontId="10" fillId="0" borderId="0" xfId="0" applyFont="1" applyAlignment="1">
      <alignment horizontal="center" vertical="top" wrapText="1"/>
    </xf>
    <xf numFmtId="0" fontId="5" fillId="0" borderId="0" xfId="0" applyFont="1" applyAlignment="1">
      <alignment horizontal="right" wrapText="1"/>
    </xf>
    <xf numFmtId="0" fontId="5" fillId="0" borderId="0" xfId="0" applyFont="1" applyAlignment="1">
      <alignment horizontal="right" vertical="center" wrapText="1"/>
    </xf>
    <xf numFmtId="0" fontId="5" fillId="0" borderId="0" xfId="0" applyFont="1" applyAlignment="1">
      <alignment horizontal="right"/>
    </xf>
    <xf numFmtId="0" fontId="10" fillId="0" borderId="0" xfId="0" applyFont="1" applyAlignment="1">
      <alignment horizontal="center" vertical="center" wrapText="1"/>
    </xf>
    <xf numFmtId="0" fontId="20" fillId="0" borderId="0" xfId="0" applyFont="1" applyAlignment="1">
      <alignment horizontal="left"/>
    </xf>
    <xf numFmtId="0" fontId="15" fillId="0" borderId="0" xfId="0" applyFont="1" applyAlignment="1">
      <alignment horizontal="right" vertical="center"/>
    </xf>
    <xf numFmtId="0" fontId="14" fillId="0" borderId="3" xfId="0" applyFont="1" applyBorder="1" applyAlignment="1">
      <alignment horizontal="center" vertical="center" wrapText="1"/>
    </xf>
    <xf numFmtId="0" fontId="16" fillId="0" borderId="0" xfId="0" applyFont="1" applyAlignment="1">
      <alignment horizontal="left" vertical="center" wrapText="1"/>
    </xf>
  </cellXfs>
  <cellStyles count="49">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9000000}"/>
    <cellStyle name="Финансовый 2 2" xfId="42" xr:uid="{00000000-0005-0000-0000-00002A000000}"/>
    <cellStyle name="Финансовый 2 2 2" xfId="43" xr:uid="{00000000-0005-0000-0000-00002B000000}"/>
    <cellStyle name="Финансовый 2 3" xfId="44" xr:uid="{00000000-0005-0000-0000-00002C000000}"/>
    <cellStyle name="Финансовый 2 3 2" xfId="45" xr:uid="{00000000-0005-0000-0000-00002D000000}"/>
    <cellStyle name="Финансовый 3" xfId="46" xr:uid="{00000000-0005-0000-0000-00002E000000}"/>
    <cellStyle name="Финансовый 3 2" xfId="47" xr:uid="{00000000-0005-0000-0000-00002F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F682"/>
  <sheetViews>
    <sheetView zoomScale="104" zoomScaleNormal="104" workbookViewId="0">
      <selection activeCell="G7" sqref="G7"/>
    </sheetView>
  </sheetViews>
  <sheetFormatPr defaultRowHeight="12.75" x14ac:dyDescent="0.2"/>
  <cols>
    <col min="1" max="1" width="4.5703125" customWidth="1"/>
    <col min="2" max="2" width="9" customWidth="1"/>
    <col min="3" max="3" width="12.5703125" customWidth="1"/>
    <col min="4" max="4" width="7.85546875" customWidth="1"/>
    <col min="5" max="5" width="59.7109375" customWidth="1"/>
    <col min="6" max="6" width="11.7109375" style="34" customWidth="1"/>
  </cols>
  <sheetData>
    <row r="1" spans="1:6" ht="68.25" customHeight="1" x14ac:dyDescent="0.2">
      <c r="E1" s="139" t="s">
        <v>755</v>
      </c>
      <c r="F1" s="139"/>
    </row>
    <row r="2" spans="1:6" ht="4.5" customHeight="1" x14ac:dyDescent="0.2">
      <c r="E2" s="139"/>
      <c r="F2" s="139"/>
    </row>
    <row r="3" spans="1:6" ht="12.75" customHeight="1" x14ac:dyDescent="0.2">
      <c r="A3" s="15"/>
      <c r="B3" s="15"/>
      <c r="C3" s="15"/>
      <c r="D3" s="140" t="s">
        <v>569</v>
      </c>
      <c r="E3" s="140"/>
      <c r="F3" s="140"/>
    </row>
    <row r="4" spans="1:6" ht="12.75" customHeight="1" x14ac:dyDescent="0.2">
      <c r="A4" s="15"/>
      <c r="B4" s="15"/>
      <c r="C4" s="15"/>
      <c r="D4" s="141" t="s">
        <v>35</v>
      </c>
      <c r="E4" s="141"/>
      <c r="F4" s="141"/>
    </row>
    <row r="5" spans="1:6" ht="12.75" customHeight="1" x14ac:dyDescent="0.2">
      <c r="D5" s="141" t="s">
        <v>36</v>
      </c>
      <c r="E5" s="141"/>
      <c r="F5" s="141"/>
    </row>
    <row r="6" spans="1:6" x14ac:dyDescent="0.2">
      <c r="A6" s="15"/>
      <c r="B6" s="15"/>
      <c r="C6" s="15"/>
      <c r="D6" s="141" t="s">
        <v>716</v>
      </c>
      <c r="E6" s="141"/>
      <c r="F6" s="141"/>
    </row>
    <row r="7" spans="1:6" ht="78" customHeight="1" x14ac:dyDescent="0.2">
      <c r="A7" s="138" t="s">
        <v>589</v>
      </c>
      <c r="B7" s="138"/>
      <c r="C7" s="138"/>
      <c r="D7" s="138"/>
      <c r="E7" s="138"/>
      <c r="F7" s="138"/>
    </row>
    <row r="8" spans="1:6" x14ac:dyDescent="0.2">
      <c r="A8" s="21"/>
      <c r="E8" s="13"/>
      <c r="F8" s="79"/>
    </row>
    <row r="9" spans="1:6" ht="59.1" customHeight="1" x14ac:dyDescent="0.2">
      <c r="A9" s="6" t="s">
        <v>0</v>
      </c>
      <c r="B9" s="6" t="s">
        <v>1</v>
      </c>
      <c r="C9" s="6" t="s">
        <v>2</v>
      </c>
      <c r="D9" s="6" t="s">
        <v>3</v>
      </c>
      <c r="E9" s="5" t="s">
        <v>100</v>
      </c>
      <c r="F9" s="45" t="s">
        <v>39</v>
      </c>
    </row>
    <row r="10" spans="1:6" ht="15" customHeight="1" x14ac:dyDescent="0.2">
      <c r="A10" s="5">
        <v>1</v>
      </c>
      <c r="B10" s="5">
        <v>2</v>
      </c>
      <c r="C10" s="5">
        <v>3</v>
      </c>
      <c r="D10" s="5">
        <v>4</v>
      </c>
      <c r="E10" s="5">
        <v>5</v>
      </c>
      <c r="F10" s="33" t="s">
        <v>676</v>
      </c>
    </row>
    <row r="11" spans="1:6" ht="18.75" customHeight="1" x14ac:dyDescent="0.2">
      <c r="A11" s="76">
        <v>1</v>
      </c>
      <c r="B11" s="1">
        <v>100</v>
      </c>
      <c r="C11" s="2"/>
      <c r="D11" s="2"/>
      <c r="E11" s="97" t="s">
        <v>4</v>
      </c>
      <c r="F11" s="29">
        <f>F12+F16+F25+F41+F52+F56+F37</f>
        <v>120458.1</v>
      </c>
    </row>
    <row r="12" spans="1:6" ht="29.25" customHeight="1" x14ac:dyDescent="0.2">
      <c r="A12" s="76">
        <v>2</v>
      </c>
      <c r="B12" s="58">
        <v>102</v>
      </c>
      <c r="C12" s="2"/>
      <c r="D12" s="2"/>
      <c r="E12" s="92" t="s">
        <v>68</v>
      </c>
      <c r="F12" s="29">
        <f>F13</f>
        <v>2263.3000000000002</v>
      </c>
    </row>
    <row r="13" spans="1:6" ht="16.5" customHeight="1" x14ac:dyDescent="0.2">
      <c r="A13" s="76">
        <v>3</v>
      </c>
      <c r="B13" s="58">
        <v>102</v>
      </c>
      <c r="C13" s="2" t="s">
        <v>189</v>
      </c>
      <c r="D13" s="2"/>
      <c r="E13" s="92" t="s">
        <v>156</v>
      </c>
      <c r="F13" s="29">
        <f>F14</f>
        <v>2263.3000000000002</v>
      </c>
    </row>
    <row r="14" spans="1:6" ht="18.75" customHeight="1" x14ac:dyDescent="0.2">
      <c r="A14" s="76">
        <v>4</v>
      </c>
      <c r="B14" s="58">
        <v>102</v>
      </c>
      <c r="C14" s="2" t="s">
        <v>246</v>
      </c>
      <c r="D14" s="2"/>
      <c r="E14" s="92" t="s">
        <v>30</v>
      </c>
      <c r="F14" s="29">
        <f>F15</f>
        <v>2263.3000000000002</v>
      </c>
    </row>
    <row r="15" spans="1:6" ht="27.6" customHeight="1" x14ac:dyDescent="0.2">
      <c r="A15" s="76">
        <v>5</v>
      </c>
      <c r="B15" s="59">
        <v>102</v>
      </c>
      <c r="C15" s="4" t="s">
        <v>246</v>
      </c>
      <c r="D15" s="4" t="s">
        <v>50</v>
      </c>
      <c r="E15" s="98" t="s">
        <v>81</v>
      </c>
      <c r="F15" s="67">
        <v>2263.3000000000002</v>
      </c>
    </row>
    <row r="16" spans="1:6" ht="41.1" customHeight="1" x14ac:dyDescent="0.2">
      <c r="A16" s="76">
        <v>6</v>
      </c>
      <c r="B16" s="58">
        <v>103</v>
      </c>
      <c r="C16" s="2"/>
      <c r="D16" s="2"/>
      <c r="E16" s="92" t="s">
        <v>27</v>
      </c>
      <c r="F16" s="29">
        <f>F17</f>
        <v>4947.8</v>
      </c>
    </row>
    <row r="17" spans="1:6" ht="17.25" customHeight="1" x14ac:dyDescent="0.2">
      <c r="A17" s="76">
        <v>7</v>
      </c>
      <c r="B17" s="94">
        <v>103</v>
      </c>
      <c r="C17" s="2" t="s">
        <v>189</v>
      </c>
      <c r="D17" s="2"/>
      <c r="E17" s="92" t="s">
        <v>156</v>
      </c>
      <c r="F17" s="29">
        <f>F20+F18+F23</f>
        <v>4947.8</v>
      </c>
    </row>
    <row r="18" spans="1:6" ht="18.75" customHeight="1" x14ac:dyDescent="0.2">
      <c r="A18" s="76">
        <v>8</v>
      </c>
      <c r="B18" s="94">
        <v>103</v>
      </c>
      <c r="C18" s="4" t="s">
        <v>248</v>
      </c>
      <c r="D18" s="2"/>
      <c r="E18" s="92" t="s">
        <v>108</v>
      </c>
      <c r="F18" s="29">
        <f>F19</f>
        <v>300</v>
      </c>
    </row>
    <row r="19" spans="1:6" ht="26.25" customHeight="1" x14ac:dyDescent="0.2">
      <c r="A19" s="76">
        <v>9</v>
      </c>
      <c r="B19" s="95">
        <v>103</v>
      </c>
      <c r="C19" s="4" t="s">
        <v>248</v>
      </c>
      <c r="D19" s="4" t="s">
        <v>50</v>
      </c>
      <c r="E19" s="98" t="s">
        <v>81</v>
      </c>
      <c r="F19" s="67">
        <v>300</v>
      </c>
    </row>
    <row r="20" spans="1:6" ht="27.75" customHeight="1" x14ac:dyDescent="0.2">
      <c r="A20" s="76">
        <v>10</v>
      </c>
      <c r="B20" s="94">
        <v>103</v>
      </c>
      <c r="C20" s="64" t="s">
        <v>247</v>
      </c>
      <c r="D20" s="10"/>
      <c r="E20" s="92" t="s">
        <v>107</v>
      </c>
      <c r="F20" s="29">
        <f>F21+F22</f>
        <v>2697.4</v>
      </c>
    </row>
    <row r="21" spans="1:6" ht="16.5" customHeight="1" x14ac:dyDescent="0.2">
      <c r="A21" s="76">
        <v>11</v>
      </c>
      <c r="B21" s="95">
        <v>103</v>
      </c>
      <c r="C21" s="65" t="s">
        <v>247</v>
      </c>
      <c r="D21" s="4" t="s">
        <v>50</v>
      </c>
      <c r="E21" s="98" t="s">
        <v>81</v>
      </c>
      <c r="F21" s="67">
        <v>2052.9</v>
      </c>
    </row>
    <row r="22" spans="1:6" ht="27.75" customHeight="1" x14ac:dyDescent="0.2">
      <c r="A22" s="76">
        <v>12</v>
      </c>
      <c r="B22" s="95">
        <v>103</v>
      </c>
      <c r="C22" s="65" t="s">
        <v>247</v>
      </c>
      <c r="D22" s="4">
        <v>240</v>
      </c>
      <c r="E22" s="98" t="s">
        <v>77</v>
      </c>
      <c r="F22" s="67">
        <f>544.5+100</f>
        <v>644.5</v>
      </c>
    </row>
    <row r="23" spans="1:6" s="21" customFormat="1" x14ac:dyDescent="0.2">
      <c r="A23" s="76">
        <v>13</v>
      </c>
      <c r="B23" s="94">
        <v>103</v>
      </c>
      <c r="C23" s="64" t="s">
        <v>330</v>
      </c>
      <c r="D23" s="2"/>
      <c r="E23" s="92" t="s">
        <v>329</v>
      </c>
      <c r="F23" s="29">
        <f>F24</f>
        <v>1950.4</v>
      </c>
    </row>
    <row r="24" spans="1:6" ht="18" customHeight="1" x14ac:dyDescent="0.2">
      <c r="A24" s="76">
        <v>14</v>
      </c>
      <c r="B24" s="95">
        <v>103</v>
      </c>
      <c r="C24" s="65" t="s">
        <v>330</v>
      </c>
      <c r="D24" s="4" t="s">
        <v>50</v>
      </c>
      <c r="E24" s="98" t="s">
        <v>81</v>
      </c>
      <c r="F24" s="67">
        <v>1950.4</v>
      </c>
    </row>
    <row r="25" spans="1:6" ht="40.5" customHeight="1" x14ac:dyDescent="0.2">
      <c r="A25" s="76">
        <v>15</v>
      </c>
      <c r="B25" s="58">
        <v>104</v>
      </c>
      <c r="C25" s="2"/>
      <c r="D25" s="2"/>
      <c r="E25" s="92" t="s">
        <v>33</v>
      </c>
      <c r="F25" s="29">
        <f>F26</f>
        <v>54569.100000000006</v>
      </c>
    </row>
    <row r="26" spans="1:6" s="21" customFormat="1" ht="38.25" x14ac:dyDescent="0.2">
      <c r="A26" s="76">
        <v>16</v>
      </c>
      <c r="B26" s="94">
        <v>104</v>
      </c>
      <c r="C26" s="10" t="s">
        <v>249</v>
      </c>
      <c r="D26" s="2"/>
      <c r="E26" s="99" t="s">
        <v>601</v>
      </c>
      <c r="F26" s="29">
        <f>F27</f>
        <v>54569.100000000006</v>
      </c>
    </row>
    <row r="27" spans="1:6" s="21" customFormat="1" ht="58.5" customHeight="1" x14ac:dyDescent="0.2">
      <c r="A27" s="76">
        <v>17</v>
      </c>
      <c r="B27" s="94">
        <v>104</v>
      </c>
      <c r="C27" s="10" t="s">
        <v>250</v>
      </c>
      <c r="D27" s="2"/>
      <c r="E27" s="99" t="s">
        <v>654</v>
      </c>
      <c r="F27" s="29">
        <f>F28+F32+F35</f>
        <v>54569.100000000006</v>
      </c>
    </row>
    <row r="28" spans="1:6" ht="27" customHeight="1" x14ac:dyDescent="0.2">
      <c r="A28" s="76">
        <v>18</v>
      </c>
      <c r="B28" s="58">
        <v>104</v>
      </c>
      <c r="C28" s="2" t="s">
        <v>315</v>
      </c>
      <c r="D28" s="2"/>
      <c r="E28" s="92" t="s">
        <v>109</v>
      </c>
      <c r="F28" s="29">
        <f>F29+F30+F31</f>
        <v>24237.8</v>
      </c>
    </row>
    <row r="29" spans="1:6" ht="26.25" customHeight="1" x14ac:dyDescent="0.2">
      <c r="A29" s="76">
        <v>19</v>
      </c>
      <c r="B29" s="59">
        <v>104</v>
      </c>
      <c r="C29" s="4" t="s">
        <v>315</v>
      </c>
      <c r="D29" s="4" t="s">
        <v>50</v>
      </c>
      <c r="E29" s="7" t="s">
        <v>81</v>
      </c>
      <c r="F29" s="67">
        <f>22019.7+1684.4-23</f>
        <v>23681.100000000002</v>
      </c>
    </row>
    <row r="30" spans="1:6" ht="25.5" x14ac:dyDescent="0.2">
      <c r="A30" s="76">
        <v>20</v>
      </c>
      <c r="B30" s="59">
        <v>104</v>
      </c>
      <c r="C30" s="4" t="s">
        <v>315</v>
      </c>
      <c r="D30" s="4" t="s">
        <v>78</v>
      </c>
      <c r="E30" s="98" t="s">
        <v>77</v>
      </c>
      <c r="F30" s="67">
        <f>370.5+136.2-54.9-13.7</f>
        <v>438.1</v>
      </c>
    </row>
    <row r="31" spans="1:6" x14ac:dyDescent="0.2">
      <c r="A31" s="76">
        <v>21</v>
      </c>
      <c r="B31" s="59">
        <v>104</v>
      </c>
      <c r="C31" s="4" t="s">
        <v>315</v>
      </c>
      <c r="D31" s="4" t="s">
        <v>79</v>
      </c>
      <c r="E31" s="98" t="s">
        <v>80</v>
      </c>
      <c r="F31" s="67">
        <f>50+54.9+13.7</f>
        <v>118.60000000000001</v>
      </c>
    </row>
    <row r="32" spans="1:6" x14ac:dyDescent="0.2">
      <c r="A32" s="76">
        <v>22</v>
      </c>
      <c r="B32" s="58">
        <v>104</v>
      </c>
      <c r="C32" s="10" t="s">
        <v>655</v>
      </c>
      <c r="D32" s="2"/>
      <c r="E32" s="92" t="s">
        <v>175</v>
      </c>
      <c r="F32" s="29">
        <f>F33+F34</f>
        <v>29681.300000000003</v>
      </c>
    </row>
    <row r="33" spans="1:6" ht="27" customHeight="1" x14ac:dyDescent="0.2">
      <c r="A33" s="76">
        <v>23</v>
      </c>
      <c r="B33" s="59">
        <v>104</v>
      </c>
      <c r="C33" s="4" t="s">
        <v>655</v>
      </c>
      <c r="D33" s="4" t="s">
        <v>50</v>
      </c>
      <c r="E33" s="7" t="s">
        <v>81</v>
      </c>
      <c r="F33" s="67">
        <v>21552.400000000001</v>
      </c>
    </row>
    <row r="34" spans="1:6" ht="26.25" customHeight="1" x14ac:dyDescent="0.2">
      <c r="A34" s="76">
        <v>24</v>
      </c>
      <c r="B34" s="59">
        <v>104</v>
      </c>
      <c r="C34" s="4" t="s">
        <v>655</v>
      </c>
      <c r="D34" s="4" t="s">
        <v>78</v>
      </c>
      <c r="E34" s="98" t="s">
        <v>77</v>
      </c>
      <c r="F34" s="67">
        <f>8088.4+40.5</f>
        <v>8128.9</v>
      </c>
    </row>
    <row r="35" spans="1:6" ht="26.25" customHeight="1" x14ac:dyDescent="0.2">
      <c r="A35" s="76">
        <v>25</v>
      </c>
      <c r="B35" s="94">
        <v>104</v>
      </c>
      <c r="C35" s="10" t="s">
        <v>656</v>
      </c>
      <c r="D35" s="10"/>
      <c r="E35" s="99" t="s">
        <v>135</v>
      </c>
      <c r="F35" s="29">
        <f>F36</f>
        <v>650</v>
      </c>
    </row>
    <row r="36" spans="1:6" ht="26.25" customHeight="1" x14ac:dyDescent="0.2">
      <c r="A36" s="76">
        <v>26</v>
      </c>
      <c r="B36" s="95">
        <v>104</v>
      </c>
      <c r="C36" s="12" t="s">
        <v>656</v>
      </c>
      <c r="D36" s="4">
        <v>240</v>
      </c>
      <c r="E36" s="98" t="s">
        <v>77</v>
      </c>
      <c r="F36" s="67">
        <v>650</v>
      </c>
    </row>
    <row r="37" spans="1:6" x14ac:dyDescent="0.2">
      <c r="A37" s="76">
        <v>27</v>
      </c>
      <c r="B37" s="58">
        <v>105</v>
      </c>
      <c r="C37" s="4"/>
      <c r="D37" s="4"/>
      <c r="E37" s="92" t="s">
        <v>341</v>
      </c>
      <c r="F37" s="29">
        <f>F38</f>
        <v>4</v>
      </c>
    </row>
    <row r="38" spans="1:6" x14ac:dyDescent="0.2">
      <c r="A38" s="76">
        <v>28</v>
      </c>
      <c r="B38" s="58">
        <v>105</v>
      </c>
      <c r="C38" s="2" t="s">
        <v>189</v>
      </c>
      <c r="D38" s="4"/>
      <c r="E38" s="92" t="s">
        <v>156</v>
      </c>
      <c r="F38" s="29">
        <f>F39</f>
        <v>4</v>
      </c>
    </row>
    <row r="39" spans="1:6" ht="54" customHeight="1" x14ac:dyDescent="0.2">
      <c r="A39" s="76">
        <v>29</v>
      </c>
      <c r="B39" s="58">
        <v>105</v>
      </c>
      <c r="C39" s="2" t="s">
        <v>342</v>
      </c>
      <c r="D39" s="4"/>
      <c r="E39" s="92" t="s">
        <v>686</v>
      </c>
      <c r="F39" s="29">
        <f>F40</f>
        <v>4</v>
      </c>
    </row>
    <row r="40" spans="1:6" ht="26.25" customHeight="1" x14ac:dyDescent="0.2">
      <c r="A40" s="76">
        <v>30</v>
      </c>
      <c r="B40" s="59">
        <v>105</v>
      </c>
      <c r="C40" s="4" t="s">
        <v>342</v>
      </c>
      <c r="D40" s="4" t="s">
        <v>78</v>
      </c>
      <c r="E40" s="98" t="s">
        <v>77</v>
      </c>
      <c r="F40" s="78">
        <v>4</v>
      </c>
    </row>
    <row r="41" spans="1:6" ht="31.5" customHeight="1" x14ac:dyDescent="0.2">
      <c r="A41" s="76">
        <v>31</v>
      </c>
      <c r="B41" s="58">
        <v>106</v>
      </c>
      <c r="C41" s="2"/>
      <c r="D41" s="2"/>
      <c r="E41" s="92" t="s">
        <v>31</v>
      </c>
      <c r="F41" s="29">
        <f>F42+F46</f>
        <v>18847.3</v>
      </c>
    </row>
    <row r="42" spans="1:6" ht="25.5" x14ac:dyDescent="0.2">
      <c r="A42" s="76">
        <v>32</v>
      </c>
      <c r="B42" s="58">
        <v>106</v>
      </c>
      <c r="C42" s="2" t="s">
        <v>252</v>
      </c>
      <c r="D42" s="2"/>
      <c r="E42" s="99" t="s">
        <v>613</v>
      </c>
      <c r="F42" s="29">
        <f>F43</f>
        <v>14635</v>
      </c>
    </row>
    <row r="43" spans="1:6" ht="28.5" customHeight="1" x14ac:dyDescent="0.2">
      <c r="A43" s="76">
        <v>33</v>
      </c>
      <c r="B43" s="58">
        <v>106</v>
      </c>
      <c r="C43" s="2" t="s">
        <v>253</v>
      </c>
      <c r="D43" s="2"/>
      <c r="E43" s="92" t="s">
        <v>109</v>
      </c>
      <c r="F43" s="29">
        <f>F44+F45</f>
        <v>14635</v>
      </c>
    </row>
    <row r="44" spans="1:6" ht="21" customHeight="1" x14ac:dyDescent="0.2">
      <c r="A44" s="76">
        <v>34</v>
      </c>
      <c r="B44" s="59">
        <v>106</v>
      </c>
      <c r="C44" s="65" t="s">
        <v>253</v>
      </c>
      <c r="D44" s="4" t="s">
        <v>50</v>
      </c>
      <c r="E44" s="7" t="s">
        <v>81</v>
      </c>
      <c r="F44" s="67">
        <f>12724.9-108.6</f>
        <v>12616.3</v>
      </c>
    </row>
    <row r="45" spans="1:6" ht="28.5" customHeight="1" x14ac:dyDescent="0.2">
      <c r="A45" s="76">
        <v>35</v>
      </c>
      <c r="B45" s="59">
        <v>106</v>
      </c>
      <c r="C45" s="65" t="s">
        <v>253</v>
      </c>
      <c r="D45" s="4">
        <v>240</v>
      </c>
      <c r="E45" s="98" t="s">
        <v>77</v>
      </c>
      <c r="F45" s="67">
        <f>2018.7</f>
        <v>2018.7</v>
      </c>
    </row>
    <row r="46" spans="1:6" ht="17.25" customHeight="1" x14ac:dyDescent="0.2">
      <c r="A46" s="76">
        <v>36</v>
      </c>
      <c r="B46" s="58">
        <v>106</v>
      </c>
      <c r="C46" s="2" t="s">
        <v>189</v>
      </c>
      <c r="D46" s="2"/>
      <c r="E46" s="92" t="s">
        <v>106</v>
      </c>
      <c r="F46" s="29">
        <f>F47+F49</f>
        <v>4212.2999999999993</v>
      </c>
    </row>
    <row r="47" spans="1:6" ht="27" customHeight="1" x14ac:dyDescent="0.2">
      <c r="A47" s="76">
        <v>37</v>
      </c>
      <c r="B47" s="58">
        <v>106</v>
      </c>
      <c r="C47" s="2" t="s">
        <v>255</v>
      </c>
      <c r="D47" s="2"/>
      <c r="E47" s="92" t="s">
        <v>28</v>
      </c>
      <c r="F47" s="29">
        <f>F48</f>
        <v>1308</v>
      </c>
    </row>
    <row r="48" spans="1:6" ht="24.75" customHeight="1" x14ac:dyDescent="0.2">
      <c r="A48" s="76">
        <v>38</v>
      </c>
      <c r="B48" s="59">
        <v>106</v>
      </c>
      <c r="C48" s="4" t="s">
        <v>255</v>
      </c>
      <c r="D48" s="4" t="s">
        <v>50</v>
      </c>
      <c r="E48" s="7" t="s">
        <v>81</v>
      </c>
      <c r="F48" s="67">
        <v>1308</v>
      </c>
    </row>
    <row r="49" spans="1:6" ht="27.75" customHeight="1" x14ac:dyDescent="0.2">
      <c r="A49" s="76">
        <v>39</v>
      </c>
      <c r="B49" s="94">
        <v>106</v>
      </c>
      <c r="C49" s="64" t="s">
        <v>254</v>
      </c>
      <c r="D49" s="10"/>
      <c r="E49" s="92" t="s">
        <v>107</v>
      </c>
      <c r="F49" s="29">
        <f>F50+F51</f>
        <v>2904.2999999999997</v>
      </c>
    </row>
    <row r="50" spans="1:6" ht="25.5" customHeight="1" x14ac:dyDescent="0.2">
      <c r="A50" s="76">
        <v>40</v>
      </c>
      <c r="B50" s="95">
        <v>106</v>
      </c>
      <c r="C50" s="65" t="s">
        <v>254</v>
      </c>
      <c r="D50" s="4" t="s">
        <v>50</v>
      </c>
      <c r="E50" s="7" t="s">
        <v>81</v>
      </c>
      <c r="F50" s="67">
        <v>2500.6</v>
      </c>
    </row>
    <row r="51" spans="1:6" ht="27.75" customHeight="1" x14ac:dyDescent="0.2">
      <c r="A51" s="76">
        <v>41</v>
      </c>
      <c r="B51" s="95">
        <v>106</v>
      </c>
      <c r="C51" s="65" t="s">
        <v>254</v>
      </c>
      <c r="D51" s="4">
        <v>240</v>
      </c>
      <c r="E51" s="98" t="s">
        <v>77</v>
      </c>
      <c r="F51" s="67">
        <f>380.7+23</f>
        <v>403.7</v>
      </c>
    </row>
    <row r="52" spans="1:6" ht="12.75" customHeight="1" x14ac:dyDescent="0.2">
      <c r="A52" s="76">
        <v>42</v>
      </c>
      <c r="B52" s="58">
        <v>111</v>
      </c>
      <c r="C52" s="2"/>
      <c r="D52" s="2"/>
      <c r="E52" s="92" t="s">
        <v>5</v>
      </c>
      <c r="F52" s="29">
        <f>F53</f>
        <v>1500</v>
      </c>
    </row>
    <row r="53" spans="1:6" ht="12.75" customHeight="1" x14ac:dyDescent="0.2">
      <c r="A53" s="76">
        <v>43</v>
      </c>
      <c r="B53" s="58">
        <v>111</v>
      </c>
      <c r="C53" s="2" t="s">
        <v>189</v>
      </c>
      <c r="D53" s="2"/>
      <c r="E53" s="92" t="s">
        <v>156</v>
      </c>
      <c r="F53" s="29">
        <f>F54</f>
        <v>1500</v>
      </c>
    </row>
    <row r="54" spans="1:6" ht="12.75" customHeight="1" x14ac:dyDescent="0.2">
      <c r="A54" s="76">
        <v>44</v>
      </c>
      <c r="B54" s="58">
        <v>111</v>
      </c>
      <c r="C54" s="2" t="s">
        <v>256</v>
      </c>
      <c r="D54" s="2"/>
      <c r="E54" s="92" t="s">
        <v>6</v>
      </c>
      <c r="F54" s="29">
        <f>F55</f>
        <v>1500</v>
      </c>
    </row>
    <row r="55" spans="1:6" ht="12.75" customHeight="1" x14ac:dyDescent="0.2">
      <c r="A55" s="76">
        <v>45</v>
      </c>
      <c r="B55" s="59">
        <v>111</v>
      </c>
      <c r="C55" s="4" t="s">
        <v>256</v>
      </c>
      <c r="D55" s="4" t="s">
        <v>51</v>
      </c>
      <c r="E55" s="98" t="s">
        <v>52</v>
      </c>
      <c r="F55" s="67">
        <v>1500</v>
      </c>
    </row>
    <row r="56" spans="1:6" ht="12.75" customHeight="1" x14ac:dyDescent="0.2">
      <c r="A56" s="76">
        <v>46</v>
      </c>
      <c r="B56" s="58">
        <v>113</v>
      </c>
      <c r="C56" s="2"/>
      <c r="D56" s="2"/>
      <c r="E56" s="92" t="s">
        <v>25</v>
      </c>
      <c r="F56" s="29">
        <f>F57+F64+F86+F60+F72+F77</f>
        <v>38326.600000000006</v>
      </c>
    </row>
    <row r="57" spans="1:6" ht="29.25" customHeight="1" x14ac:dyDescent="0.2">
      <c r="A57" s="76">
        <v>47</v>
      </c>
      <c r="B57" s="58">
        <v>113</v>
      </c>
      <c r="C57" s="2" t="s">
        <v>252</v>
      </c>
      <c r="D57" s="2"/>
      <c r="E57" s="99" t="s">
        <v>613</v>
      </c>
      <c r="F57" s="29">
        <f>F58</f>
        <v>4000</v>
      </c>
    </row>
    <row r="58" spans="1:6" ht="30.75" customHeight="1" x14ac:dyDescent="0.2">
      <c r="A58" s="76">
        <v>48</v>
      </c>
      <c r="B58" s="58">
        <v>113</v>
      </c>
      <c r="C58" s="2" t="s">
        <v>257</v>
      </c>
      <c r="D58" s="2"/>
      <c r="E58" s="92" t="s">
        <v>417</v>
      </c>
      <c r="F58" s="29">
        <f>F59</f>
        <v>4000</v>
      </c>
    </row>
    <row r="59" spans="1:6" s="20" customFormat="1" ht="13.5" customHeight="1" x14ac:dyDescent="0.2">
      <c r="A59" s="76">
        <v>49</v>
      </c>
      <c r="B59" s="59">
        <v>113</v>
      </c>
      <c r="C59" s="4" t="s">
        <v>257</v>
      </c>
      <c r="D59" s="56" t="s">
        <v>53</v>
      </c>
      <c r="E59" s="98" t="s">
        <v>54</v>
      </c>
      <c r="F59" s="67">
        <v>4000</v>
      </c>
    </row>
    <row r="60" spans="1:6" ht="39.75" customHeight="1" x14ac:dyDescent="0.2">
      <c r="A60" s="76">
        <v>50</v>
      </c>
      <c r="B60" s="94">
        <v>113</v>
      </c>
      <c r="C60" s="10" t="s">
        <v>258</v>
      </c>
      <c r="D60" s="10"/>
      <c r="E60" s="99" t="s">
        <v>615</v>
      </c>
      <c r="F60" s="29">
        <f>F61</f>
        <v>9405</v>
      </c>
    </row>
    <row r="61" spans="1:6" ht="28.5" customHeight="1" x14ac:dyDescent="0.2">
      <c r="A61" s="76">
        <v>51</v>
      </c>
      <c r="B61" s="58">
        <v>113</v>
      </c>
      <c r="C61" s="2" t="s">
        <v>320</v>
      </c>
      <c r="D61" s="2"/>
      <c r="E61" s="92" t="s">
        <v>109</v>
      </c>
      <c r="F61" s="29">
        <f>F62+F63</f>
        <v>9405</v>
      </c>
    </row>
    <row r="62" spans="1:6" ht="23.45" customHeight="1" x14ac:dyDescent="0.2">
      <c r="A62" s="76">
        <v>52</v>
      </c>
      <c r="B62" s="59">
        <v>113</v>
      </c>
      <c r="C62" s="65" t="s">
        <v>320</v>
      </c>
      <c r="D62" s="4" t="s">
        <v>50</v>
      </c>
      <c r="E62" s="98" t="s">
        <v>81</v>
      </c>
      <c r="F62" s="67">
        <v>8980</v>
      </c>
    </row>
    <row r="63" spans="1:6" ht="28.5" customHeight="1" x14ac:dyDescent="0.2">
      <c r="A63" s="76">
        <v>53</v>
      </c>
      <c r="B63" s="59">
        <v>113</v>
      </c>
      <c r="C63" s="65" t="s">
        <v>320</v>
      </c>
      <c r="D63" s="4">
        <v>240</v>
      </c>
      <c r="E63" s="98" t="s">
        <v>77</v>
      </c>
      <c r="F63" s="67">
        <v>425</v>
      </c>
    </row>
    <row r="64" spans="1:6" s="21" customFormat="1" ht="38.25" x14ac:dyDescent="0.2">
      <c r="A64" s="76">
        <v>54</v>
      </c>
      <c r="B64" s="58">
        <v>113</v>
      </c>
      <c r="C64" s="10" t="s">
        <v>249</v>
      </c>
      <c r="D64" s="2"/>
      <c r="E64" s="99" t="s">
        <v>601</v>
      </c>
      <c r="F64" s="29">
        <f>F65</f>
        <v>21685.9</v>
      </c>
    </row>
    <row r="65" spans="1:6" s="21" customFormat="1" ht="65.25" customHeight="1" x14ac:dyDescent="0.2">
      <c r="A65" s="76">
        <v>55</v>
      </c>
      <c r="B65" s="58">
        <v>113</v>
      </c>
      <c r="C65" s="10" t="s">
        <v>250</v>
      </c>
      <c r="D65" s="2"/>
      <c r="E65" s="99" t="s">
        <v>654</v>
      </c>
      <c r="F65" s="29">
        <f>F66+F70</f>
        <v>21685.9</v>
      </c>
    </row>
    <row r="66" spans="1:6" s="21" customFormat="1" ht="15.75" customHeight="1" x14ac:dyDescent="0.2">
      <c r="A66" s="76">
        <v>56</v>
      </c>
      <c r="B66" s="58">
        <v>113</v>
      </c>
      <c r="C66" s="89" t="s">
        <v>657</v>
      </c>
      <c r="D66" s="2"/>
      <c r="E66" s="92" t="s">
        <v>182</v>
      </c>
      <c r="F66" s="29">
        <f>F67+F68+F69</f>
        <v>21145.9</v>
      </c>
    </row>
    <row r="67" spans="1:6" s="20" customFormat="1" ht="15" customHeight="1" x14ac:dyDescent="0.2">
      <c r="A67" s="76">
        <v>57</v>
      </c>
      <c r="B67" s="59">
        <v>113</v>
      </c>
      <c r="C67" s="4" t="s">
        <v>657</v>
      </c>
      <c r="D67" s="4" t="s">
        <v>44</v>
      </c>
      <c r="E67" s="98" t="s">
        <v>45</v>
      </c>
      <c r="F67" s="67">
        <f>12561.2-5000+5000-1807.7</f>
        <v>10753.5</v>
      </c>
    </row>
    <row r="68" spans="1:6" ht="25.5" x14ac:dyDescent="0.2">
      <c r="A68" s="76">
        <v>58</v>
      </c>
      <c r="B68" s="59">
        <v>113</v>
      </c>
      <c r="C68" s="4" t="s">
        <v>657</v>
      </c>
      <c r="D68" s="4">
        <v>240</v>
      </c>
      <c r="E68" s="98" t="s">
        <v>77</v>
      </c>
      <c r="F68" s="67">
        <f>9491.4+781</f>
        <v>10272.4</v>
      </c>
    </row>
    <row r="69" spans="1:6" ht="12.75" customHeight="1" x14ac:dyDescent="0.2">
      <c r="A69" s="76">
        <v>59</v>
      </c>
      <c r="B69" s="59">
        <v>113</v>
      </c>
      <c r="C69" s="4" t="s">
        <v>657</v>
      </c>
      <c r="D69" s="4" t="s">
        <v>79</v>
      </c>
      <c r="E69" s="98" t="s">
        <v>80</v>
      </c>
      <c r="F69" s="67">
        <v>120</v>
      </c>
    </row>
    <row r="70" spans="1:6" ht="25.5" x14ac:dyDescent="0.2">
      <c r="A70" s="76">
        <v>60</v>
      </c>
      <c r="B70" s="94">
        <v>113</v>
      </c>
      <c r="C70" s="10" t="s">
        <v>656</v>
      </c>
      <c r="D70" s="10"/>
      <c r="E70" s="99" t="s">
        <v>135</v>
      </c>
      <c r="F70" s="29">
        <f>F71</f>
        <v>540</v>
      </c>
    </row>
    <row r="71" spans="1:6" ht="25.5" x14ac:dyDescent="0.2">
      <c r="A71" s="76">
        <v>61</v>
      </c>
      <c r="B71" s="95">
        <v>113</v>
      </c>
      <c r="C71" s="12" t="s">
        <v>656</v>
      </c>
      <c r="D71" s="4">
        <v>240</v>
      </c>
      <c r="E71" s="98" t="s">
        <v>77</v>
      </c>
      <c r="F71" s="67">
        <v>540</v>
      </c>
    </row>
    <row r="72" spans="1:6" s="21" customFormat="1" ht="54" customHeight="1" x14ac:dyDescent="0.2">
      <c r="A72" s="76">
        <v>62</v>
      </c>
      <c r="B72" s="58">
        <v>113</v>
      </c>
      <c r="C72" s="2" t="s">
        <v>260</v>
      </c>
      <c r="D72" s="2"/>
      <c r="E72" s="99" t="s">
        <v>605</v>
      </c>
      <c r="F72" s="29">
        <f>F73+F75</f>
        <v>594</v>
      </c>
    </row>
    <row r="73" spans="1:6" ht="28.5" customHeight="1" x14ac:dyDescent="0.2">
      <c r="A73" s="76">
        <v>63</v>
      </c>
      <c r="B73" s="58">
        <v>113</v>
      </c>
      <c r="C73" s="2" t="s">
        <v>324</v>
      </c>
      <c r="D73" s="2"/>
      <c r="E73" s="92" t="s">
        <v>356</v>
      </c>
      <c r="F73" s="29">
        <f>F74</f>
        <v>290</v>
      </c>
    </row>
    <row r="74" spans="1:6" ht="28.5" customHeight="1" x14ac:dyDescent="0.2">
      <c r="A74" s="76">
        <v>64</v>
      </c>
      <c r="B74" s="59">
        <v>113</v>
      </c>
      <c r="C74" s="4" t="s">
        <v>324</v>
      </c>
      <c r="D74" s="4" t="s">
        <v>78</v>
      </c>
      <c r="E74" s="98" t="s">
        <v>77</v>
      </c>
      <c r="F74" s="67">
        <v>290</v>
      </c>
    </row>
    <row r="75" spans="1:6" ht="53.25" customHeight="1" x14ac:dyDescent="0.2">
      <c r="A75" s="76">
        <v>65</v>
      </c>
      <c r="B75" s="58">
        <v>113</v>
      </c>
      <c r="C75" s="33" t="s">
        <v>187</v>
      </c>
      <c r="D75" s="2"/>
      <c r="E75" s="92" t="s">
        <v>534</v>
      </c>
      <c r="F75" s="29">
        <f>F76</f>
        <v>304</v>
      </c>
    </row>
    <row r="76" spans="1:6" ht="25.5" x14ac:dyDescent="0.2">
      <c r="A76" s="76">
        <v>66</v>
      </c>
      <c r="B76" s="59">
        <v>113</v>
      </c>
      <c r="C76" s="4" t="s">
        <v>187</v>
      </c>
      <c r="D76" s="4">
        <v>240</v>
      </c>
      <c r="E76" s="98" t="s">
        <v>77</v>
      </c>
      <c r="F76" s="78">
        <v>304</v>
      </c>
    </row>
    <row r="77" spans="1:6" ht="51" x14ac:dyDescent="0.2">
      <c r="A77" s="76">
        <v>67</v>
      </c>
      <c r="B77" s="58">
        <v>113</v>
      </c>
      <c r="C77" s="33" t="s">
        <v>261</v>
      </c>
      <c r="D77" s="2"/>
      <c r="E77" s="99" t="s">
        <v>622</v>
      </c>
      <c r="F77" s="29">
        <f>F78+F81</f>
        <v>365</v>
      </c>
    </row>
    <row r="78" spans="1:6" ht="25.5" x14ac:dyDescent="0.2">
      <c r="A78" s="76">
        <v>68</v>
      </c>
      <c r="B78" s="58">
        <v>113</v>
      </c>
      <c r="C78" s="33" t="s">
        <v>262</v>
      </c>
      <c r="D78" s="2"/>
      <c r="E78" s="99" t="s">
        <v>147</v>
      </c>
      <c r="F78" s="29">
        <f>F79</f>
        <v>350</v>
      </c>
    </row>
    <row r="79" spans="1:6" ht="40.5" customHeight="1" x14ac:dyDescent="0.2">
      <c r="A79" s="76">
        <v>69</v>
      </c>
      <c r="B79" s="58">
        <v>113</v>
      </c>
      <c r="C79" s="33" t="s">
        <v>215</v>
      </c>
      <c r="D79" s="2"/>
      <c r="E79" s="92" t="s">
        <v>180</v>
      </c>
      <c r="F79" s="29">
        <f>F80</f>
        <v>350</v>
      </c>
    </row>
    <row r="80" spans="1:6" ht="25.5" x14ac:dyDescent="0.2">
      <c r="A80" s="76">
        <v>70</v>
      </c>
      <c r="B80" s="59">
        <v>113</v>
      </c>
      <c r="C80" s="56" t="s">
        <v>215</v>
      </c>
      <c r="D80" s="4">
        <v>240</v>
      </c>
      <c r="E80" s="98" t="s">
        <v>77</v>
      </c>
      <c r="F80" s="67">
        <v>350</v>
      </c>
    </row>
    <row r="81" spans="1:6" s="21" customFormat="1" ht="25.5" x14ac:dyDescent="0.2">
      <c r="A81" s="76">
        <v>71</v>
      </c>
      <c r="B81" s="58">
        <v>113</v>
      </c>
      <c r="C81" s="33" t="s">
        <v>263</v>
      </c>
      <c r="D81" s="2"/>
      <c r="E81" s="99" t="s">
        <v>149</v>
      </c>
      <c r="F81" s="29">
        <f>F82+F84</f>
        <v>15</v>
      </c>
    </row>
    <row r="82" spans="1:6" s="21" customFormat="1" ht="25.5" x14ac:dyDescent="0.2">
      <c r="A82" s="76">
        <v>72</v>
      </c>
      <c r="B82" s="58">
        <v>113</v>
      </c>
      <c r="C82" s="33" t="s">
        <v>264</v>
      </c>
      <c r="D82" s="2"/>
      <c r="E82" s="92" t="s">
        <v>148</v>
      </c>
      <c r="F82" s="29">
        <f>F83</f>
        <v>7.5</v>
      </c>
    </row>
    <row r="83" spans="1:6" ht="25.5" x14ac:dyDescent="0.2">
      <c r="A83" s="76">
        <v>73</v>
      </c>
      <c r="B83" s="59">
        <v>113</v>
      </c>
      <c r="C83" s="56" t="s">
        <v>264</v>
      </c>
      <c r="D83" s="4">
        <v>240</v>
      </c>
      <c r="E83" s="98" t="s">
        <v>77</v>
      </c>
      <c r="F83" s="67">
        <v>7.5</v>
      </c>
    </row>
    <row r="84" spans="1:6" s="21" customFormat="1" ht="25.5" x14ac:dyDescent="0.2">
      <c r="A84" s="76">
        <v>74</v>
      </c>
      <c r="B84" s="58">
        <v>113</v>
      </c>
      <c r="C84" s="33" t="s">
        <v>265</v>
      </c>
      <c r="D84" s="2"/>
      <c r="E84" s="92" t="s">
        <v>150</v>
      </c>
      <c r="F84" s="29">
        <f>F85</f>
        <v>7.5</v>
      </c>
    </row>
    <row r="85" spans="1:6" ht="25.5" x14ac:dyDescent="0.2">
      <c r="A85" s="76">
        <v>75</v>
      </c>
      <c r="B85" s="59">
        <v>113</v>
      </c>
      <c r="C85" s="56" t="s">
        <v>265</v>
      </c>
      <c r="D85" s="4">
        <v>240</v>
      </c>
      <c r="E85" s="98" t="s">
        <v>77</v>
      </c>
      <c r="F85" s="67">
        <v>7.5</v>
      </c>
    </row>
    <row r="86" spans="1:6" s="21" customFormat="1" ht="18.75" customHeight="1" x14ac:dyDescent="0.2">
      <c r="A86" s="76">
        <v>76</v>
      </c>
      <c r="B86" s="58">
        <v>113</v>
      </c>
      <c r="C86" s="2" t="s">
        <v>189</v>
      </c>
      <c r="D86" s="2"/>
      <c r="E86" s="92" t="s">
        <v>106</v>
      </c>
      <c r="F86" s="29">
        <f>F95+F97+F93+F89+F87+F91</f>
        <v>2276.6999999999998</v>
      </c>
    </row>
    <row r="87" spans="1:6" s="20" customFormat="1" ht="24.6" customHeight="1" x14ac:dyDescent="0.2">
      <c r="A87" s="76">
        <v>77</v>
      </c>
      <c r="B87" s="58">
        <v>113</v>
      </c>
      <c r="C87" s="2" t="s">
        <v>565</v>
      </c>
      <c r="D87" s="2"/>
      <c r="E87" s="92" t="s">
        <v>566</v>
      </c>
      <c r="F87" s="29">
        <f>F88</f>
        <v>5.7000000000000455</v>
      </c>
    </row>
    <row r="88" spans="1:6" s="20" customFormat="1" x14ac:dyDescent="0.2">
      <c r="A88" s="76">
        <v>78</v>
      </c>
      <c r="B88" s="59">
        <v>113</v>
      </c>
      <c r="C88" s="4" t="s">
        <v>565</v>
      </c>
      <c r="D88" s="4" t="s">
        <v>51</v>
      </c>
      <c r="E88" s="98" t="s">
        <v>52</v>
      </c>
      <c r="F88" s="67">
        <f>1500-1494.3</f>
        <v>5.7000000000000455</v>
      </c>
    </row>
    <row r="89" spans="1:6" s="21" customFormat="1" ht="38.25" x14ac:dyDescent="0.2">
      <c r="A89" s="76">
        <v>79</v>
      </c>
      <c r="B89" s="58">
        <v>113</v>
      </c>
      <c r="C89" s="2" t="s">
        <v>266</v>
      </c>
      <c r="D89" s="2"/>
      <c r="E89" s="92" t="s">
        <v>183</v>
      </c>
      <c r="F89" s="29">
        <f>F90</f>
        <v>308.60000000000002</v>
      </c>
    </row>
    <row r="90" spans="1:6" s="21" customFormat="1" ht="17.45" customHeight="1" x14ac:dyDescent="0.2">
      <c r="A90" s="76">
        <v>80</v>
      </c>
      <c r="B90" s="59">
        <v>113</v>
      </c>
      <c r="C90" s="4" t="s">
        <v>266</v>
      </c>
      <c r="D90" s="4" t="s">
        <v>50</v>
      </c>
      <c r="E90" s="98" t="s">
        <v>81</v>
      </c>
      <c r="F90" s="67">
        <f>200+108.6</f>
        <v>308.60000000000002</v>
      </c>
    </row>
    <row r="91" spans="1:6" s="21" customFormat="1" ht="27" customHeight="1" x14ac:dyDescent="0.2">
      <c r="A91" s="76">
        <v>81</v>
      </c>
      <c r="B91" s="58">
        <v>113</v>
      </c>
      <c r="C91" s="2" t="s">
        <v>674</v>
      </c>
      <c r="D91" s="4"/>
      <c r="E91" s="92" t="s">
        <v>675</v>
      </c>
      <c r="F91" s="29">
        <f>F92</f>
        <v>1597</v>
      </c>
    </row>
    <row r="92" spans="1:6" s="21" customFormat="1" x14ac:dyDescent="0.2">
      <c r="A92" s="76">
        <v>82</v>
      </c>
      <c r="B92" s="59">
        <v>113</v>
      </c>
      <c r="C92" s="4" t="s">
        <v>674</v>
      </c>
      <c r="D92" s="4" t="s">
        <v>51</v>
      </c>
      <c r="E92" s="98" t="s">
        <v>52</v>
      </c>
      <c r="F92" s="67">
        <v>1597</v>
      </c>
    </row>
    <row r="93" spans="1:6" s="20" customFormat="1" ht="25.5" x14ac:dyDescent="0.2">
      <c r="A93" s="76">
        <v>83</v>
      </c>
      <c r="B93" s="58">
        <v>113</v>
      </c>
      <c r="C93" s="2" t="s">
        <v>370</v>
      </c>
      <c r="D93" s="4"/>
      <c r="E93" s="92" t="s">
        <v>373</v>
      </c>
      <c r="F93" s="29">
        <f>F94</f>
        <v>250</v>
      </c>
    </row>
    <row r="94" spans="1:6" s="20" customFormat="1" ht="25.5" x14ac:dyDescent="0.2">
      <c r="A94" s="76">
        <v>84</v>
      </c>
      <c r="B94" s="59">
        <v>113</v>
      </c>
      <c r="C94" s="4" t="s">
        <v>370</v>
      </c>
      <c r="D94" s="4" t="s">
        <v>78</v>
      </c>
      <c r="E94" s="98" t="s">
        <v>77</v>
      </c>
      <c r="F94" s="67">
        <f>220+30</f>
        <v>250</v>
      </c>
    </row>
    <row r="95" spans="1:6" s="21" customFormat="1" ht="51" x14ac:dyDescent="0.2">
      <c r="A95" s="76">
        <v>85</v>
      </c>
      <c r="B95" s="58">
        <v>113</v>
      </c>
      <c r="C95" s="2" t="s">
        <v>190</v>
      </c>
      <c r="D95" s="2"/>
      <c r="E95" s="92" t="s">
        <v>73</v>
      </c>
      <c r="F95" s="29">
        <f>F96</f>
        <v>0.2</v>
      </c>
    </row>
    <row r="96" spans="1:6" ht="25.5" x14ac:dyDescent="0.2">
      <c r="A96" s="76">
        <v>86</v>
      </c>
      <c r="B96" s="59">
        <v>113</v>
      </c>
      <c r="C96" s="4" t="s">
        <v>190</v>
      </c>
      <c r="D96" s="4">
        <v>240</v>
      </c>
      <c r="E96" s="98" t="s">
        <v>77</v>
      </c>
      <c r="F96" s="78">
        <v>0.2</v>
      </c>
    </row>
    <row r="97" spans="1:6" s="21" customFormat="1" ht="25.5" customHeight="1" x14ac:dyDescent="0.2">
      <c r="A97" s="76">
        <v>87</v>
      </c>
      <c r="B97" s="58">
        <v>113</v>
      </c>
      <c r="C97" s="2" t="s">
        <v>191</v>
      </c>
      <c r="D97" s="2"/>
      <c r="E97" s="92" t="s">
        <v>74</v>
      </c>
      <c r="F97" s="29">
        <f>F98</f>
        <v>115.2</v>
      </c>
    </row>
    <row r="98" spans="1:6" ht="29.25" customHeight="1" x14ac:dyDescent="0.2">
      <c r="A98" s="76">
        <v>88</v>
      </c>
      <c r="B98" s="59">
        <v>113</v>
      </c>
      <c r="C98" s="4" t="s">
        <v>191</v>
      </c>
      <c r="D98" s="4">
        <v>240</v>
      </c>
      <c r="E98" s="98" t="s">
        <v>77</v>
      </c>
      <c r="F98" s="78">
        <v>115.2</v>
      </c>
    </row>
    <row r="99" spans="1:6" ht="15.75" customHeight="1" x14ac:dyDescent="0.2">
      <c r="A99" s="76">
        <v>89</v>
      </c>
      <c r="B99" s="58">
        <v>200</v>
      </c>
      <c r="C99" s="33"/>
      <c r="D99" s="2"/>
      <c r="E99" s="97" t="s">
        <v>7</v>
      </c>
      <c r="F99" s="29">
        <f>F100</f>
        <v>1682.1</v>
      </c>
    </row>
    <row r="100" spans="1:6" ht="12.75" customHeight="1" x14ac:dyDescent="0.2">
      <c r="A100" s="76">
        <v>90</v>
      </c>
      <c r="B100" s="58">
        <v>203</v>
      </c>
      <c r="C100" s="2"/>
      <c r="D100" s="2"/>
      <c r="E100" s="92" t="s">
        <v>8</v>
      </c>
      <c r="F100" s="29">
        <f>F101</f>
        <v>1682.1</v>
      </c>
    </row>
    <row r="101" spans="1:6" ht="17.45" customHeight="1" x14ac:dyDescent="0.2">
      <c r="A101" s="76">
        <v>91</v>
      </c>
      <c r="B101" s="58">
        <v>203</v>
      </c>
      <c r="C101" s="2" t="s">
        <v>189</v>
      </c>
      <c r="D101" s="2"/>
      <c r="E101" s="92" t="s">
        <v>106</v>
      </c>
      <c r="F101" s="29">
        <f>F102</f>
        <v>1682.1</v>
      </c>
    </row>
    <row r="102" spans="1:6" ht="25.5" x14ac:dyDescent="0.2">
      <c r="A102" s="76">
        <v>92</v>
      </c>
      <c r="B102" s="58">
        <v>203</v>
      </c>
      <c r="C102" s="2" t="s">
        <v>188</v>
      </c>
      <c r="D102" s="2"/>
      <c r="E102" s="92" t="s">
        <v>685</v>
      </c>
      <c r="F102" s="29">
        <f>F103+F104</f>
        <v>1682.1</v>
      </c>
    </row>
    <row r="103" spans="1:6" ht="15.95" customHeight="1" x14ac:dyDescent="0.2">
      <c r="A103" s="76">
        <v>93</v>
      </c>
      <c r="B103" s="59">
        <v>203</v>
      </c>
      <c r="C103" s="4" t="s">
        <v>188</v>
      </c>
      <c r="D103" s="4" t="s">
        <v>50</v>
      </c>
      <c r="E103" s="98" t="s">
        <v>81</v>
      </c>
      <c r="F103" s="78">
        <v>1520.1</v>
      </c>
    </row>
    <row r="104" spans="1:6" ht="25.5" customHeight="1" x14ac:dyDescent="0.2">
      <c r="A104" s="76">
        <v>94</v>
      </c>
      <c r="B104" s="59">
        <v>203</v>
      </c>
      <c r="C104" s="4" t="s">
        <v>188</v>
      </c>
      <c r="D104" s="4" t="s">
        <v>78</v>
      </c>
      <c r="E104" s="98" t="s">
        <v>77</v>
      </c>
      <c r="F104" s="78">
        <v>162</v>
      </c>
    </row>
    <row r="105" spans="1:6" ht="30" customHeight="1" x14ac:dyDescent="0.2">
      <c r="A105" s="76">
        <v>95</v>
      </c>
      <c r="B105" s="58">
        <v>300</v>
      </c>
      <c r="C105" s="2"/>
      <c r="D105" s="2"/>
      <c r="E105" s="97" t="s">
        <v>9</v>
      </c>
      <c r="F105" s="29">
        <f>F106+F111+F135</f>
        <v>11931.6</v>
      </c>
    </row>
    <row r="106" spans="1:6" x14ac:dyDescent="0.2">
      <c r="A106" s="76">
        <v>96</v>
      </c>
      <c r="B106" s="58">
        <v>309</v>
      </c>
      <c r="C106" s="2"/>
      <c r="D106" s="2"/>
      <c r="E106" s="5" t="s">
        <v>492</v>
      </c>
      <c r="F106" s="29">
        <f>F107</f>
        <v>500</v>
      </c>
    </row>
    <row r="107" spans="1:6" ht="39.75" customHeight="1" x14ac:dyDescent="0.2">
      <c r="A107" s="76">
        <v>97</v>
      </c>
      <c r="B107" s="58">
        <v>309</v>
      </c>
      <c r="C107" s="2" t="s">
        <v>221</v>
      </c>
      <c r="D107" s="2"/>
      <c r="E107" s="99" t="s">
        <v>621</v>
      </c>
      <c r="F107" s="29">
        <f>F108</f>
        <v>500</v>
      </c>
    </row>
    <row r="108" spans="1:6" ht="38.25" x14ac:dyDescent="0.2">
      <c r="A108" s="76">
        <v>98</v>
      </c>
      <c r="B108" s="58">
        <v>309</v>
      </c>
      <c r="C108" s="2" t="s">
        <v>219</v>
      </c>
      <c r="D108" s="2"/>
      <c r="E108" s="99" t="s">
        <v>159</v>
      </c>
      <c r="F108" s="29">
        <f>F109</f>
        <v>500</v>
      </c>
    </row>
    <row r="109" spans="1:6" ht="51" x14ac:dyDescent="0.2">
      <c r="A109" s="76">
        <v>99</v>
      </c>
      <c r="B109" s="58">
        <v>309</v>
      </c>
      <c r="C109" s="2" t="s">
        <v>220</v>
      </c>
      <c r="D109" s="2"/>
      <c r="E109" s="92" t="s">
        <v>160</v>
      </c>
      <c r="F109" s="29">
        <f>F110</f>
        <v>500</v>
      </c>
    </row>
    <row r="110" spans="1:6" ht="25.5" x14ac:dyDescent="0.2">
      <c r="A110" s="76">
        <v>100</v>
      </c>
      <c r="B110" s="59">
        <v>309</v>
      </c>
      <c r="C110" s="4" t="s">
        <v>220</v>
      </c>
      <c r="D110" s="4">
        <v>240</v>
      </c>
      <c r="E110" s="98" t="s">
        <v>77</v>
      </c>
      <c r="F110" s="67">
        <v>500</v>
      </c>
    </row>
    <row r="111" spans="1:6" ht="27.6" customHeight="1" x14ac:dyDescent="0.2">
      <c r="A111" s="76">
        <v>101</v>
      </c>
      <c r="B111" s="58">
        <v>310</v>
      </c>
      <c r="C111" s="2"/>
      <c r="D111" s="2"/>
      <c r="E111" s="92" t="s">
        <v>497</v>
      </c>
      <c r="F111" s="29">
        <f>F112</f>
        <v>11141.6</v>
      </c>
    </row>
    <row r="112" spans="1:6" ht="38.25" x14ac:dyDescent="0.2">
      <c r="A112" s="76">
        <v>102</v>
      </c>
      <c r="B112" s="58">
        <v>310</v>
      </c>
      <c r="C112" s="2" t="s">
        <v>221</v>
      </c>
      <c r="D112" s="2"/>
      <c r="E112" s="99" t="s">
        <v>621</v>
      </c>
      <c r="F112" s="29">
        <f>F120+F113+F131</f>
        <v>11141.6</v>
      </c>
    </row>
    <row r="113" spans="1:6" ht="38.25" x14ac:dyDescent="0.2">
      <c r="A113" s="76">
        <v>103</v>
      </c>
      <c r="B113" s="58">
        <v>310</v>
      </c>
      <c r="C113" s="2" t="s">
        <v>219</v>
      </c>
      <c r="D113" s="2"/>
      <c r="E113" s="99" t="s">
        <v>159</v>
      </c>
      <c r="F113" s="29">
        <f>F114+F118+F116</f>
        <v>244</v>
      </c>
    </row>
    <row r="114" spans="1:6" ht="25.5" x14ac:dyDescent="0.2">
      <c r="A114" s="76">
        <v>104</v>
      </c>
      <c r="B114" s="58">
        <v>310</v>
      </c>
      <c r="C114" s="33" t="s">
        <v>218</v>
      </c>
      <c r="D114" s="33"/>
      <c r="E114" s="92" t="s">
        <v>176</v>
      </c>
      <c r="F114" s="29">
        <f>F115</f>
        <v>116</v>
      </c>
    </row>
    <row r="115" spans="1:6" ht="25.5" x14ac:dyDescent="0.2">
      <c r="A115" s="76">
        <v>105</v>
      </c>
      <c r="B115" s="59">
        <v>310</v>
      </c>
      <c r="C115" s="56" t="s">
        <v>218</v>
      </c>
      <c r="D115" s="4">
        <v>240</v>
      </c>
      <c r="E115" s="98" t="s">
        <v>77</v>
      </c>
      <c r="F115" s="67">
        <v>116</v>
      </c>
    </row>
    <row r="116" spans="1:6" ht="51" x14ac:dyDescent="0.2">
      <c r="A116" s="76">
        <v>106</v>
      </c>
      <c r="B116" s="58">
        <v>310</v>
      </c>
      <c r="C116" s="2" t="s">
        <v>220</v>
      </c>
      <c r="D116" s="2"/>
      <c r="E116" s="92" t="s">
        <v>160</v>
      </c>
      <c r="F116" s="29">
        <f>F117</f>
        <v>92</v>
      </c>
    </row>
    <row r="117" spans="1:6" ht="25.5" x14ac:dyDescent="0.2">
      <c r="A117" s="76">
        <v>107</v>
      </c>
      <c r="B117" s="59">
        <v>310</v>
      </c>
      <c r="C117" s="4" t="s">
        <v>220</v>
      </c>
      <c r="D117" s="4">
        <v>240</v>
      </c>
      <c r="E117" s="98" t="s">
        <v>77</v>
      </c>
      <c r="F117" s="67">
        <v>92</v>
      </c>
    </row>
    <row r="118" spans="1:6" ht="38.25" x14ac:dyDescent="0.2">
      <c r="A118" s="76">
        <v>108</v>
      </c>
      <c r="B118" s="58">
        <v>310</v>
      </c>
      <c r="C118" s="2" t="s">
        <v>494</v>
      </c>
      <c r="D118" s="2"/>
      <c r="E118" s="92" t="s">
        <v>498</v>
      </c>
      <c r="F118" s="29">
        <f>F119</f>
        <v>36</v>
      </c>
    </row>
    <row r="119" spans="1:6" ht="25.5" x14ac:dyDescent="0.2">
      <c r="A119" s="76">
        <v>109</v>
      </c>
      <c r="B119" s="59">
        <v>310</v>
      </c>
      <c r="C119" s="4" t="s">
        <v>494</v>
      </c>
      <c r="D119" s="4" t="s">
        <v>78</v>
      </c>
      <c r="E119" s="98" t="s">
        <v>77</v>
      </c>
      <c r="F119" s="67">
        <v>36</v>
      </c>
    </row>
    <row r="120" spans="1:6" ht="25.5" x14ac:dyDescent="0.2">
      <c r="A120" s="76">
        <v>110</v>
      </c>
      <c r="B120" s="58">
        <v>310</v>
      </c>
      <c r="C120" s="2" t="s">
        <v>224</v>
      </c>
      <c r="D120" s="2"/>
      <c r="E120" s="99" t="s">
        <v>161</v>
      </c>
      <c r="F120" s="29">
        <f>F121+F123+F127+F129+F125</f>
        <v>2891.6</v>
      </c>
    </row>
    <row r="121" spans="1:6" s="21" customFormat="1" ht="25.5" x14ac:dyDescent="0.2">
      <c r="A121" s="76">
        <v>111</v>
      </c>
      <c r="B121" s="58">
        <v>310</v>
      </c>
      <c r="C121" s="2" t="s">
        <v>225</v>
      </c>
      <c r="D121" s="2"/>
      <c r="E121" s="92" t="s">
        <v>162</v>
      </c>
      <c r="F121" s="29">
        <f>F122</f>
        <v>903.3</v>
      </c>
    </row>
    <row r="122" spans="1:6" ht="24.75" customHeight="1" x14ac:dyDescent="0.2">
      <c r="A122" s="76">
        <v>112</v>
      </c>
      <c r="B122" s="59">
        <v>310</v>
      </c>
      <c r="C122" s="4" t="s">
        <v>225</v>
      </c>
      <c r="D122" s="4">
        <v>240</v>
      </c>
      <c r="E122" s="98" t="s">
        <v>77</v>
      </c>
      <c r="F122" s="67">
        <f>547.3+356</f>
        <v>903.3</v>
      </c>
    </row>
    <row r="123" spans="1:6" s="21" customFormat="1" ht="27" customHeight="1" x14ac:dyDescent="0.2">
      <c r="A123" s="76">
        <v>113</v>
      </c>
      <c r="B123" s="58">
        <v>310</v>
      </c>
      <c r="C123" s="2" t="s">
        <v>226</v>
      </c>
      <c r="D123" s="2"/>
      <c r="E123" s="92" t="s">
        <v>177</v>
      </c>
      <c r="F123" s="29">
        <f>F124</f>
        <v>772</v>
      </c>
    </row>
    <row r="124" spans="1:6" ht="24.75" customHeight="1" x14ac:dyDescent="0.2">
      <c r="A124" s="76">
        <v>114</v>
      </c>
      <c r="B124" s="59">
        <v>310</v>
      </c>
      <c r="C124" s="4" t="s">
        <v>226</v>
      </c>
      <c r="D124" s="4">
        <v>240</v>
      </c>
      <c r="E124" s="98" t="s">
        <v>77</v>
      </c>
      <c r="F124" s="67">
        <v>772</v>
      </c>
    </row>
    <row r="125" spans="1:6" s="21" customFormat="1" ht="29.25" customHeight="1" x14ac:dyDescent="0.2">
      <c r="A125" s="76">
        <v>115</v>
      </c>
      <c r="B125" s="58">
        <v>310</v>
      </c>
      <c r="C125" s="2" t="s">
        <v>335</v>
      </c>
      <c r="D125" s="2"/>
      <c r="E125" s="92" t="s">
        <v>336</v>
      </c>
      <c r="F125" s="29">
        <f>F126</f>
        <v>100</v>
      </c>
    </row>
    <row r="126" spans="1:6" ht="25.5" x14ac:dyDescent="0.2">
      <c r="A126" s="76">
        <v>116</v>
      </c>
      <c r="B126" s="59">
        <v>310</v>
      </c>
      <c r="C126" s="4" t="s">
        <v>335</v>
      </c>
      <c r="D126" s="4" t="s">
        <v>72</v>
      </c>
      <c r="E126" s="98" t="s">
        <v>677</v>
      </c>
      <c r="F126" s="67">
        <v>100</v>
      </c>
    </row>
    <row r="127" spans="1:6" s="21" customFormat="1" ht="25.5" x14ac:dyDescent="0.2">
      <c r="A127" s="76">
        <v>117</v>
      </c>
      <c r="B127" s="58">
        <v>310</v>
      </c>
      <c r="C127" s="2" t="s">
        <v>228</v>
      </c>
      <c r="D127" s="2"/>
      <c r="E127" s="92" t="s">
        <v>216</v>
      </c>
      <c r="F127" s="29">
        <f>F128</f>
        <v>10</v>
      </c>
    </row>
    <row r="128" spans="1:6" ht="25.5" x14ac:dyDescent="0.2">
      <c r="A128" s="76">
        <v>118</v>
      </c>
      <c r="B128" s="59">
        <v>310</v>
      </c>
      <c r="C128" s="56" t="s">
        <v>228</v>
      </c>
      <c r="D128" s="56" t="s">
        <v>72</v>
      </c>
      <c r="E128" s="98" t="s">
        <v>677</v>
      </c>
      <c r="F128" s="67">
        <v>10</v>
      </c>
    </row>
    <row r="129" spans="1:6" s="21" customFormat="1" ht="42" customHeight="1" x14ac:dyDescent="0.2">
      <c r="A129" s="76">
        <v>119</v>
      </c>
      <c r="B129" s="58">
        <v>310</v>
      </c>
      <c r="C129" s="2" t="s">
        <v>227</v>
      </c>
      <c r="D129" s="2"/>
      <c r="E129" s="92" t="s">
        <v>217</v>
      </c>
      <c r="F129" s="29">
        <f>F130</f>
        <v>1106.3</v>
      </c>
    </row>
    <row r="130" spans="1:6" ht="24.75" customHeight="1" x14ac:dyDescent="0.2">
      <c r="A130" s="76">
        <v>120</v>
      </c>
      <c r="B130" s="59">
        <v>310</v>
      </c>
      <c r="C130" s="4" t="s">
        <v>227</v>
      </c>
      <c r="D130" s="4">
        <v>240</v>
      </c>
      <c r="E130" s="98" t="s">
        <v>77</v>
      </c>
      <c r="F130" s="67">
        <f>962.7+366+133.6-356</f>
        <v>1106.3</v>
      </c>
    </row>
    <row r="131" spans="1:6" ht="57" customHeight="1" x14ac:dyDescent="0.2">
      <c r="A131" s="76">
        <v>121</v>
      </c>
      <c r="B131" s="58">
        <v>310</v>
      </c>
      <c r="C131" s="2" t="s">
        <v>222</v>
      </c>
      <c r="D131" s="2"/>
      <c r="E131" s="99" t="s">
        <v>642</v>
      </c>
      <c r="F131" s="29">
        <f>F132</f>
        <v>8006</v>
      </c>
    </row>
    <row r="132" spans="1:6" ht="24.75" customHeight="1" x14ac:dyDescent="0.2">
      <c r="A132" s="76">
        <v>122</v>
      </c>
      <c r="B132" s="58">
        <v>310</v>
      </c>
      <c r="C132" s="2" t="s">
        <v>223</v>
      </c>
      <c r="D132" s="2"/>
      <c r="E132" s="92" t="s">
        <v>165</v>
      </c>
      <c r="F132" s="29">
        <f>F133+F134</f>
        <v>8006</v>
      </c>
    </row>
    <row r="133" spans="1:6" ht="24.75" customHeight="1" x14ac:dyDescent="0.2">
      <c r="A133" s="76">
        <v>123</v>
      </c>
      <c r="B133" s="59">
        <v>310</v>
      </c>
      <c r="C133" s="4" t="s">
        <v>223</v>
      </c>
      <c r="D133" s="4" t="s">
        <v>44</v>
      </c>
      <c r="E133" s="98" t="s">
        <v>45</v>
      </c>
      <c r="F133" s="67">
        <v>7377.4</v>
      </c>
    </row>
    <row r="134" spans="1:6" ht="24.75" customHeight="1" x14ac:dyDescent="0.2">
      <c r="A134" s="76">
        <v>124</v>
      </c>
      <c r="B134" s="59">
        <v>310</v>
      </c>
      <c r="C134" s="4" t="s">
        <v>223</v>
      </c>
      <c r="D134" s="4">
        <v>240</v>
      </c>
      <c r="E134" s="98" t="s">
        <v>77</v>
      </c>
      <c r="F134" s="67">
        <v>628.6</v>
      </c>
    </row>
    <row r="135" spans="1:6" ht="25.5" customHeight="1" x14ac:dyDescent="0.2">
      <c r="A135" s="76">
        <v>125</v>
      </c>
      <c r="B135" s="58">
        <v>314</v>
      </c>
      <c r="C135" s="2"/>
      <c r="D135" s="2"/>
      <c r="E135" s="92" t="s">
        <v>10</v>
      </c>
      <c r="F135" s="29">
        <f>F136+F140</f>
        <v>290</v>
      </c>
    </row>
    <row r="136" spans="1:6" ht="38.25" x14ac:dyDescent="0.2">
      <c r="A136" s="76">
        <v>126</v>
      </c>
      <c r="B136" s="58">
        <v>314</v>
      </c>
      <c r="C136" s="2" t="s">
        <v>221</v>
      </c>
      <c r="D136" s="2"/>
      <c r="E136" s="99" t="s">
        <v>621</v>
      </c>
      <c r="F136" s="29">
        <f>F137</f>
        <v>150</v>
      </c>
    </row>
    <row r="137" spans="1:6" ht="51" x14ac:dyDescent="0.2">
      <c r="A137" s="76">
        <v>127</v>
      </c>
      <c r="B137" s="58">
        <v>314</v>
      </c>
      <c r="C137" s="2" t="s">
        <v>231</v>
      </c>
      <c r="D137" s="2"/>
      <c r="E137" s="99" t="s">
        <v>164</v>
      </c>
      <c r="F137" s="29">
        <f>F138</f>
        <v>150</v>
      </c>
    </row>
    <row r="138" spans="1:6" ht="25.5" x14ac:dyDescent="0.2">
      <c r="A138" s="76">
        <v>128</v>
      </c>
      <c r="B138" s="58">
        <v>314</v>
      </c>
      <c r="C138" s="2" t="s">
        <v>230</v>
      </c>
      <c r="D138" s="2"/>
      <c r="E138" s="92" t="s">
        <v>229</v>
      </c>
      <c r="F138" s="29">
        <f>F139</f>
        <v>150</v>
      </c>
    </row>
    <row r="139" spans="1:6" ht="25.5" x14ac:dyDescent="0.2">
      <c r="A139" s="76">
        <v>129</v>
      </c>
      <c r="B139" s="59">
        <v>314</v>
      </c>
      <c r="C139" s="4" t="s">
        <v>230</v>
      </c>
      <c r="D139" s="56" t="s">
        <v>72</v>
      </c>
      <c r="E139" s="98" t="s">
        <v>677</v>
      </c>
      <c r="F139" s="67">
        <v>150</v>
      </c>
    </row>
    <row r="140" spans="1:6" ht="38.25" x14ac:dyDescent="0.2">
      <c r="A140" s="76">
        <v>130</v>
      </c>
      <c r="B140" s="58">
        <v>314</v>
      </c>
      <c r="C140" s="2" t="s">
        <v>440</v>
      </c>
      <c r="D140" s="2"/>
      <c r="E140" s="99" t="s">
        <v>454</v>
      </c>
      <c r="F140" s="29">
        <f>F141</f>
        <v>140</v>
      </c>
    </row>
    <row r="141" spans="1:6" s="21" customFormat="1" ht="42.95" customHeight="1" x14ac:dyDescent="0.2">
      <c r="A141" s="76">
        <v>131</v>
      </c>
      <c r="B141" s="58">
        <v>314</v>
      </c>
      <c r="C141" s="2" t="s">
        <v>455</v>
      </c>
      <c r="D141" s="2"/>
      <c r="E141" s="92" t="s">
        <v>456</v>
      </c>
      <c r="F141" s="29">
        <f>F142</f>
        <v>140</v>
      </c>
    </row>
    <row r="142" spans="1:6" ht="25.5" x14ac:dyDescent="0.2">
      <c r="A142" s="76">
        <v>132</v>
      </c>
      <c r="B142" s="59">
        <v>314</v>
      </c>
      <c r="C142" s="4" t="s">
        <v>455</v>
      </c>
      <c r="D142" s="4">
        <v>240</v>
      </c>
      <c r="E142" s="98" t="s">
        <v>77</v>
      </c>
      <c r="F142" s="67">
        <v>140</v>
      </c>
    </row>
    <row r="143" spans="1:6" ht="15.75" customHeight="1" x14ac:dyDescent="0.2">
      <c r="A143" s="76">
        <v>133</v>
      </c>
      <c r="B143" s="58">
        <v>400</v>
      </c>
      <c r="C143" s="2"/>
      <c r="D143" s="2"/>
      <c r="E143" s="97" t="s">
        <v>11</v>
      </c>
      <c r="F143" s="29">
        <f>F144+F161+F172+F183+F152+F157</f>
        <v>154667.40000000002</v>
      </c>
    </row>
    <row r="144" spans="1:6" ht="15.75" customHeight="1" x14ac:dyDescent="0.2">
      <c r="A144" s="76">
        <v>134</v>
      </c>
      <c r="B144" s="58">
        <v>405</v>
      </c>
      <c r="C144" s="2"/>
      <c r="D144" s="2"/>
      <c r="E144" s="92" t="s">
        <v>185</v>
      </c>
      <c r="F144" s="29">
        <f>F145</f>
        <v>860.30000000000007</v>
      </c>
    </row>
    <row r="145" spans="1:6" ht="15.75" customHeight="1" x14ac:dyDescent="0.2">
      <c r="A145" s="76">
        <v>135</v>
      </c>
      <c r="B145" s="58">
        <v>405</v>
      </c>
      <c r="C145" s="2" t="s">
        <v>189</v>
      </c>
      <c r="D145" s="2"/>
      <c r="E145" s="92" t="s">
        <v>156</v>
      </c>
      <c r="F145" s="29">
        <f>F148+F146+F150</f>
        <v>860.30000000000007</v>
      </c>
    </row>
    <row r="146" spans="1:6" s="82" customFormat="1" ht="14.45" customHeight="1" x14ac:dyDescent="0.2">
      <c r="A146" s="76">
        <v>136</v>
      </c>
      <c r="B146" s="58">
        <v>405</v>
      </c>
      <c r="C146" s="33" t="s">
        <v>347</v>
      </c>
      <c r="D146" s="33"/>
      <c r="E146" s="92" t="s">
        <v>348</v>
      </c>
      <c r="F146" s="29">
        <f>F147</f>
        <v>20</v>
      </c>
    </row>
    <row r="147" spans="1:6" s="82" customFormat="1" ht="25.5" x14ac:dyDescent="0.2">
      <c r="A147" s="76">
        <v>137</v>
      </c>
      <c r="B147" s="59">
        <v>405</v>
      </c>
      <c r="C147" s="56" t="s">
        <v>347</v>
      </c>
      <c r="D147" s="4">
        <v>240</v>
      </c>
      <c r="E147" s="98" t="s">
        <v>77</v>
      </c>
      <c r="F147" s="67">
        <v>20</v>
      </c>
    </row>
    <row r="148" spans="1:6" ht="38.25" x14ac:dyDescent="0.2">
      <c r="A148" s="76">
        <v>138</v>
      </c>
      <c r="B148" s="58">
        <v>405</v>
      </c>
      <c r="C148" s="10" t="s">
        <v>192</v>
      </c>
      <c r="D148" s="2"/>
      <c r="E148" s="92" t="s">
        <v>491</v>
      </c>
      <c r="F148" s="29">
        <f>F149</f>
        <v>539.70000000000005</v>
      </c>
    </row>
    <row r="149" spans="1:6" s="68" customFormat="1" ht="25.5" x14ac:dyDescent="0.2">
      <c r="A149" s="76">
        <v>139</v>
      </c>
      <c r="B149" s="59">
        <v>405</v>
      </c>
      <c r="C149" s="4" t="s">
        <v>192</v>
      </c>
      <c r="D149" s="4">
        <v>240</v>
      </c>
      <c r="E149" s="98" t="s">
        <v>77</v>
      </c>
      <c r="F149" s="78">
        <v>539.70000000000005</v>
      </c>
    </row>
    <row r="150" spans="1:6" s="68" customFormat="1" ht="41.45" customHeight="1" x14ac:dyDescent="0.2">
      <c r="A150" s="76">
        <v>140</v>
      </c>
      <c r="B150" s="58">
        <v>405</v>
      </c>
      <c r="C150" s="2" t="s">
        <v>571</v>
      </c>
      <c r="D150" s="2"/>
      <c r="E150" s="92" t="s">
        <v>572</v>
      </c>
      <c r="F150" s="29">
        <f>F151</f>
        <v>300.60000000000002</v>
      </c>
    </row>
    <row r="151" spans="1:6" s="68" customFormat="1" ht="25.5" x14ac:dyDescent="0.2">
      <c r="A151" s="76">
        <v>141</v>
      </c>
      <c r="B151" s="59">
        <v>405</v>
      </c>
      <c r="C151" s="4" t="s">
        <v>571</v>
      </c>
      <c r="D151" s="4">
        <v>240</v>
      </c>
      <c r="E151" s="98" t="s">
        <v>77</v>
      </c>
      <c r="F151" s="78">
        <v>300.60000000000002</v>
      </c>
    </row>
    <row r="152" spans="1:6" ht="15.75" customHeight="1" x14ac:dyDescent="0.2">
      <c r="A152" s="76">
        <v>142</v>
      </c>
      <c r="B152" s="58">
        <v>406</v>
      </c>
      <c r="C152" s="2"/>
      <c r="D152" s="2"/>
      <c r="E152" s="92" t="s">
        <v>55</v>
      </c>
      <c r="F152" s="29">
        <f>F153</f>
        <v>2668.2</v>
      </c>
    </row>
    <row r="153" spans="1:6" s="21" customFormat="1" ht="38.25" x14ac:dyDescent="0.2">
      <c r="A153" s="76">
        <v>143</v>
      </c>
      <c r="B153" s="58">
        <v>406</v>
      </c>
      <c r="C153" s="33" t="s">
        <v>232</v>
      </c>
      <c r="D153" s="2"/>
      <c r="E153" s="99" t="s">
        <v>618</v>
      </c>
      <c r="F153" s="29">
        <f>F154</f>
        <v>2668.2</v>
      </c>
    </row>
    <row r="154" spans="1:6" s="21" customFormat="1" ht="25.5" x14ac:dyDescent="0.2">
      <c r="A154" s="76">
        <v>144</v>
      </c>
      <c r="B154" s="1">
        <v>406</v>
      </c>
      <c r="C154" s="2" t="s">
        <v>432</v>
      </c>
      <c r="D154" s="2"/>
      <c r="E154" s="99" t="s">
        <v>429</v>
      </c>
      <c r="F154" s="29">
        <f>F155</f>
        <v>2668.2</v>
      </c>
    </row>
    <row r="155" spans="1:6" ht="21" customHeight="1" x14ac:dyDescent="0.2">
      <c r="A155" s="76">
        <v>145</v>
      </c>
      <c r="B155" s="58">
        <v>406</v>
      </c>
      <c r="C155" s="33" t="s">
        <v>387</v>
      </c>
      <c r="D155" s="2"/>
      <c r="E155" s="92" t="s">
        <v>69</v>
      </c>
      <c r="F155" s="29">
        <f>F156</f>
        <v>2668.2</v>
      </c>
    </row>
    <row r="156" spans="1:6" ht="24.75" customHeight="1" x14ac:dyDescent="0.2">
      <c r="A156" s="76">
        <v>146</v>
      </c>
      <c r="B156" s="59">
        <v>406</v>
      </c>
      <c r="C156" s="56" t="s">
        <v>387</v>
      </c>
      <c r="D156" s="4">
        <v>240</v>
      </c>
      <c r="E156" s="98" t="s">
        <v>77</v>
      </c>
      <c r="F156" s="67">
        <f>1027+903+848-109.8</f>
        <v>2668.2</v>
      </c>
    </row>
    <row r="157" spans="1:6" x14ac:dyDescent="0.2">
      <c r="A157" s="76">
        <v>147</v>
      </c>
      <c r="B157" s="58">
        <v>407</v>
      </c>
      <c r="C157" s="2"/>
      <c r="D157" s="2"/>
      <c r="E157" s="92" t="s">
        <v>84</v>
      </c>
      <c r="F157" s="29">
        <f>F158</f>
        <v>98</v>
      </c>
    </row>
    <row r="158" spans="1:6" x14ac:dyDescent="0.2">
      <c r="A158" s="76">
        <v>148</v>
      </c>
      <c r="B158" s="58">
        <v>407</v>
      </c>
      <c r="C158" s="2" t="s">
        <v>189</v>
      </c>
      <c r="D158" s="2"/>
      <c r="E158" s="92" t="s">
        <v>156</v>
      </c>
      <c r="F158" s="29">
        <f>F159</f>
        <v>98</v>
      </c>
    </row>
    <row r="159" spans="1:6" x14ac:dyDescent="0.2">
      <c r="A159" s="76">
        <v>149</v>
      </c>
      <c r="B159" s="58">
        <v>407</v>
      </c>
      <c r="C159" s="2" t="s">
        <v>555</v>
      </c>
      <c r="D159" s="2"/>
      <c r="E159" s="92" t="s">
        <v>556</v>
      </c>
      <c r="F159" s="29">
        <f>F160</f>
        <v>98</v>
      </c>
    </row>
    <row r="160" spans="1:6" ht="24.75" customHeight="1" x14ac:dyDescent="0.2">
      <c r="A160" s="76">
        <v>150</v>
      </c>
      <c r="B160" s="59">
        <v>407</v>
      </c>
      <c r="C160" s="4" t="s">
        <v>555</v>
      </c>
      <c r="D160" s="4">
        <v>240</v>
      </c>
      <c r="E160" s="98" t="s">
        <v>77</v>
      </c>
      <c r="F160" s="67">
        <v>98</v>
      </c>
    </row>
    <row r="161" spans="1:6" x14ac:dyDescent="0.2">
      <c r="A161" s="76">
        <v>151</v>
      </c>
      <c r="B161" s="58">
        <v>408</v>
      </c>
      <c r="C161" s="2"/>
      <c r="D161" s="2"/>
      <c r="E161" s="92" t="s">
        <v>12</v>
      </c>
      <c r="F161" s="29">
        <f>F162+F169</f>
        <v>68314.899999999994</v>
      </c>
    </row>
    <row r="162" spans="1:6" ht="32.25" customHeight="1" x14ac:dyDescent="0.2">
      <c r="A162" s="76">
        <v>152</v>
      </c>
      <c r="B162" s="58">
        <v>408</v>
      </c>
      <c r="C162" s="2" t="s">
        <v>234</v>
      </c>
      <c r="D162" s="2"/>
      <c r="E162" s="99" t="s">
        <v>619</v>
      </c>
      <c r="F162" s="29">
        <f>F163+F166</f>
        <v>67982</v>
      </c>
    </row>
    <row r="163" spans="1:6" s="21" customFormat="1" ht="25.5" x14ac:dyDescent="0.2">
      <c r="A163" s="76">
        <v>153</v>
      </c>
      <c r="B163" s="58">
        <v>408</v>
      </c>
      <c r="C163" s="2" t="s">
        <v>235</v>
      </c>
      <c r="D163" s="2"/>
      <c r="E163" s="99" t="s">
        <v>132</v>
      </c>
      <c r="F163" s="29">
        <f>F164</f>
        <v>67722</v>
      </c>
    </row>
    <row r="164" spans="1:6" s="21" customFormat="1" ht="27.75" customHeight="1" x14ac:dyDescent="0.2">
      <c r="A164" s="76">
        <v>154</v>
      </c>
      <c r="B164" s="58">
        <v>408</v>
      </c>
      <c r="C164" s="2" t="s">
        <v>419</v>
      </c>
      <c r="D164" s="2"/>
      <c r="E164" s="92" t="s">
        <v>133</v>
      </c>
      <c r="F164" s="29">
        <f>F165</f>
        <v>67722</v>
      </c>
    </row>
    <row r="165" spans="1:6" ht="41.45" customHeight="1" x14ac:dyDescent="0.2">
      <c r="A165" s="76">
        <v>155</v>
      </c>
      <c r="B165" s="59">
        <v>408</v>
      </c>
      <c r="C165" s="4" t="s">
        <v>419</v>
      </c>
      <c r="D165" s="4" t="s">
        <v>56</v>
      </c>
      <c r="E165" s="98" t="s">
        <v>518</v>
      </c>
      <c r="F165" s="67">
        <v>67722</v>
      </c>
    </row>
    <row r="166" spans="1:6" ht="25.5" customHeight="1" x14ac:dyDescent="0.2">
      <c r="A166" s="76">
        <v>156</v>
      </c>
      <c r="B166" s="58">
        <v>408</v>
      </c>
      <c r="C166" s="2" t="s">
        <v>554</v>
      </c>
      <c r="D166" s="4"/>
      <c r="E166" s="99" t="s">
        <v>561</v>
      </c>
      <c r="F166" s="29">
        <f>F167</f>
        <v>260</v>
      </c>
    </row>
    <row r="167" spans="1:6" ht="38.25" x14ac:dyDescent="0.2">
      <c r="A167" s="76">
        <v>157</v>
      </c>
      <c r="B167" s="58">
        <v>408</v>
      </c>
      <c r="C167" s="2" t="s">
        <v>552</v>
      </c>
      <c r="D167" s="2"/>
      <c r="E167" s="92" t="s">
        <v>553</v>
      </c>
      <c r="F167" s="29">
        <f>F168</f>
        <v>260</v>
      </c>
    </row>
    <row r="168" spans="1:6" ht="38.25" x14ac:dyDescent="0.2">
      <c r="A168" s="76">
        <v>158</v>
      </c>
      <c r="B168" s="59">
        <v>408</v>
      </c>
      <c r="C168" s="4" t="s">
        <v>552</v>
      </c>
      <c r="D168" s="4" t="s">
        <v>56</v>
      </c>
      <c r="E168" s="98" t="s">
        <v>518</v>
      </c>
      <c r="F168" s="67">
        <v>260</v>
      </c>
    </row>
    <row r="169" spans="1:6" ht="17.100000000000001" customHeight="1" x14ac:dyDescent="0.2">
      <c r="A169" s="76">
        <v>159</v>
      </c>
      <c r="B169" s="58">
        <v>408</v>
      </c>
      <c r="C169" s="10" t="s">
        <v>189</v>
      </c>
      <c r="D169" s="2"/>
      <c r="E169" s="92" t="s">
        <v>156</v>
      </c>
      <c r="F169" s="29">
        <f>F170</f>
        <v>332.9</v>
      </c>
    </row>
    <row r="170" spans="1:6" ht="25.5" x14ac:dyDescent="0.2">
      <c r="A170" s="76">
        <v>160</v>
      </c>
      <c r="B170" s="58">
        <v>408</v>
      </c>
      <c r="C170" s="2" t="s">
        <v>267</v>
      </c>
      <c r="D170" s="2"/>
      <c r="E170" s="92" t="s">
        <v>233</v>
      </c>
      <c r="F170" s="29">
        <f>F171</f>
        <v>332.9</v>
      </c>
    </row>
    <row r="171" spans="1:6" ht="25.5" x14ac:dyDescent="0.2">
      <c r="A171" s="76">
        <v>161</v>
      </c>
      <c r="B171" s="59">
        <v>408</v>
      </c>
      <c r="C171" s="4" t="s">
        <v>267</v>
      </c>
      <c r="D171" s="4">
        <v>240</v>
      </c>
      <c r="E171" s="98" t="s">
        <v>77</v>
      </c>
      <c r="F171" s="67">
        <f>286+46.9</f>
        <v>332.9</v>
      </c>
    </row>
    <row r="172" spans="1:6" s="21" customFormat="1" ht="14.25" customHeight="1" x14ac:dyDescent="0.2">
      <c r="A172" s="76">
        <v>162</v>
      </c>
      <c r="B172" s="58">
        <v>409</v>
      </c>
      <c r="C172" s="2"/>
      <c r="D172" s="2"/>
      <c r="E172" s="92" t="s">
        <v>57</v>
      </c>
      <c r="F172" s="29">
        <f>F176+F173</f>
        <v>77336</v>
      </c>
    </row>
    <row r="173" spans="1:6" s="21" customFormat="1" ht="38.25" x14ac:dyDescent="0.2">
      <c r="A173" s="76">
        <v>163</v>
      </c>
      <c r="B173" s="58">
        <v>409</v>
      </c>
      <c r="C173" s="10" t="s">
        <v>258</v>
      </c>
      <c r="D173" s="10"/>
      <c r="E173" s="99" t="s">
        <v>615</v>
      </c>
      <c r="F173" s="29">
        <f>F174</f>
        <v>400</v>
      </c>
    </row>
    <row r="174" spans="1:6" s="21" customFormat="1" ht="51" x14ac:dyDescent="0.2">
      <c r="A174" s="76">
        <v>164</v>
      </c>
      <c r="B174" s="58">
        <v>409</v>
      </c>
      <c r="C174" s="10" t="s">
        <v>273</v>
      </c>
      <c r="D174" s="10"/>
      <c r="E174" s="92" t="s">
        <v>118</v>
      </c>
      <c r="F174" s="29">
        <f>F175</f>
        <v>400</v>
      </c>
    </row>
    <row r="175" spans="1:6" s="21" customFormat="1" ht="25.5" x14ac:dyDescent="0.2">
      <c r="A175" s="76">
        <v>165</v>
      </c>
      <c r="B175" s="59">
        <v>409</v>
      </c>
      <c r="C175" s="12" t="s">
        <v>273</v>
      </c>
      <c r="D175" s="12" t="s">
        <v>78</v>
      </c>
      <c r="E175" s="98" t="s">
        <v>77</v>
      </c>
      <c r="F175" s="67">
        <v>400</v>
      </c>
    </row>
    <row r="176" spans="1:6" s="20" customFormat="1" ht="25.5" x14ac:dyDescent="0.2">
      <c r="A176" s="76">
        <v>166</v>
      </c>
      <c r="B176" s="58">
        <v>409</v>
      </c>
      <c r="C176" s="2" t="s">
        <v>234</v>
      </c>
      <c r="D176" s="2"/>
      <c r="E176" s="99" t="s">
        <v>619</v>
      </c>
      <c r="F176" s="29">
        <f>F177+F180</f>
        <v>76936</v>
      </c>
    </row>
    <row r="177" spans="1:6" ht="38.25" x14ac:dyDescent="0.2">
      <c r="A177" s="76">
        <v>167</v>
      </c>
      <c r="B177" s="58">
        <v>409</v>
      </c>
      <c r="C177" s="2" t="s">
        <v>268</v>
      </c>
      <c r="D177" s="2"/>
      <c r="E177" s="99" t="s">
        <v>136</v>
      </c>
      <c r="F177" s="29">
        <f>F178</f>
        <v>65575.3</v>
      </c>
    </row>
    <row r="178" spans="1:6" ht="25.5" x14ac:dyDescent="0.2">
      <c r="A178" s="76">
        <v>168</v>
      </c>
      <c r="B178" s="58">
        <v>409</v>
      </c>
      <c r="C178" s="2" t="s">
        <v>558</v>
      </c>
      <c r="D178" s="2"/>
      <c r="E178" s="92" t="s">
        <v>557</v>
      </c>
      <c r="F178" s="29">
        <f>F179</f>
        <v>65575.3</v>
      </c>
    </row>
    <row r="179" spans="1:6" ht="25.5" x14ac:dyDescent="0.2">
      <c r="A179" s="76">
        <v>169</v>
      </c>
      <c r="B179" s="59">
        <v>409</v>
      </c>
      <c r="C179" s="4" t="s">
        <v>558</v>
      </c>
      <c r="D179" s="4">
        <v>240</v>
      </c>
      <c r="E179" s="98" t="s">
        <v>77</v>
      </c>
      <c r="F179" s="67">
        <f>61060.6+3324+953+583-545.3+200</f>
        <v>65575.3</v>
      </c>
    </row>
    <row r="180" spans="1:6" ht="25.5" customHeight="1" x14ac:dyDescent="0.2">
      <c r="A180" s="76">
        <v>170</v>
      </c>
      <c r="B180" s="58">
        <v>409</v>
      </c>
      <c r="C180" s="2" t="s">
        <v>269</v>
      </c>
      <c r="D180" s="2"/>
      <c r="E180" s="99" t="s">
        <v>138</v>
      </c>
      <c r="F180" s="29">
        <f>F181</f>
        <v>11360.699999999999</v>
      </c>
    </row>
    <row r="181" spans="1:6" ht="27.75" customHeight="1" x14ac:dyDescent="0.2">
      <c r="A181" s="76">
        <v>171</v>
      </c>
      <c r="B181" s="58">
        <v>409</v>
      </c>
      <c r="C181" s="2" t="s">
        <v>560</v>
      </c>
      <c r="D181" s="2"/>
      <c r="E181" s="92" t="s">
        <v>559</v>
      </c>
      <c r="F181" s="29">
        <f>F182</f>
        <v>11360.699999999999</v>
      </c>
    </row>
    <row r="182" spans="1:6" s="20" customFormat="1" ht="25.5" x14ac:dyDescent="0.2">
      <c r="A182" s="76">
        <v>172</v>
      </c>
      <c r="B182" s="59">
        <v>409</v>
      </c>
      <c r="C182" s="4" t="s">
        <v>560</v>
      </c>
      <c r="D182" s="4">
        <v>240</v>
      </c>
      <c r="E182" s="98" t="s">
        <v>77</v>
      </c>
      <c r="F182" s="67">
        <f>10815.4+545.3</f>
        <v>11360.699999999999</v>
      </c>
    </row>
    <row r="183" spans="1:6" ht="17.25" customHeight="1" x14ac:dyDescent="0.2">
      <c r="A183" s="76">
        <v>173</v>
      </c>
      <c r="B183" s="58">
        <v>412</v>
      </c>
      <c r="C183" s="2"/>
      <c r="D183" s="2"/>
      <c r="E183" s="92" t="s">
        <v>67</v>
      </c>
      <c r="F183" s="29">
        <f>F184+F201+F193</f>
        <v>5390</v>
      </c>
    </row>
    <row r="184" spans="1:6" ht="38.25" x14ac:dyDescent="0.2">
      <c r="A184" s="76">
        <v>174</v>
      </c>
      <c r="B184" s="94">
        <v>412</v>
      </c>
      <c r="C184" s="10" t="s">
        <v>258</v>
      </c>
      <c r="D184" s="10"/>
      <c r="E184" s="99" t="s">
        <v>615</v>
      </c>
      <c r="F184" s="29">
        <f>F185+F187+F191+F189</f>
        <v>1050</v>
      </c>
    </row>
    <row r="185" spans="1:6" s="68" customFormat="1" ht="27.95" customHeight="1" x14ac:dyDescent="0.2">
      <c r="A185" s="76">
        <v>175</v>
      </c>
      <c r="B185" s="94">
        <v>412</v>
      </c>
      <c r="C185" s="10" t="s">
        <v>272</v>
      </c>
      <c r="D185" s="10"/>
      <c r="E185" s="92" t="s">
        <v>181</v>
      </c>
      <c r="F185" s="29">
        <f>F186</f>
        <v>380</v>
      </c>
    </row>
    <row r="186" spans="1:6" ht="29.25" customHeight="1" x14ac:dyDescent="0.2">
      <c r="A186" s="76">
        <v>176</v>
      </c>
      <c r="B186" s="95">
        <v>412</v>
      </c>
      <c r="C186" s="12" t="s">
        <v>272</v>
      </c>
      <c r="D186" s="12" t="s">
        <v>78</v>
      </c>
      <c r="E186" s="98" t="s">
        <v>77</v>
      </c>
      <c r="F186" s="67">
        <v>380</v>
      </c>
    </row>
    <row r="187" spans="1:6" s="21" customFormat="1" ht="51" x14ac:dyDescent="0.2">
      <c r="A187" s="76">
        <v>177</v>
      </c>
      <c r="B187" s="94">
        <v>412</v>
      </c>
      <c r="C187" s="10" t="s">
        <v>273</v>
      </c>
      <c r="D187" s="10"/>
      <c r="E187" s="92" t="s">
        <v>118</v>
      </c>
      <c r="F187" s="29">
        <f>F188</f>
        <v>300</v>
      </c>
    </row>
    <row r="188" spans="1:6" ht="29.25" customHeight="1" x14ac:dyDescent="0.2">
      <c r="A188" s="76">
        <v>178</v>
      </c>
      <c r="B188" s="95">
        <v>412</v>
      </c>
      <c r="C188" s="12" t="s">
        <v>273</v>
      </c>
      <c r="D188" s="12" t="s">
        <v>78</v>
      </c>
      <c r="E188" s="98" t="s">
        <v>77</v>
      </c>
      <c r="F188" s="67">
        <v>300</v>
      </c>
    </row>
    <row r="189" spans="1:6" ht="38.25" x14ac:dyDescent="0.2">
      <c r="A189" s="76">
        <v>179</v>
      </c>
      <c r="B189" s="94">
        <v>412</v>
      </c>
      <c r="C189" s="10" t="s">
        <v>625</v>
      </c>
      <c r="D189" s="10"/>
      <c r="E189" s="92" t="s">
        <v>626</v>
      </c>
      <c r="F189" s="29">
        <f>F190</f>
        <v>205.8</v>
      </c>
    </row>
    <row r="190" spans="1:6" ht="29.25" customHeight="1" x14ac:dyDescent="0.2">
      <c r="A190" s="76">
        <v>180</v>
      </c>
      <c r="B190" s="95">
        <v>412</v>
      </c>
      <c r="C190" s="12" t="s">
        <v>625</v>
      </c>
      <c r="D190" s="12" t="s">
        <v>78</v>
      </c>
      <c r="E190" s="98" t="s">
        <v>77</v>
      </c>
      <c r="F190" s="67">
        <f>320-114.2</f>
        <v>205.8</v>
      </c>
    </row>
    <row r="191" spans="1:6" ht="45" customHeight="1" x14ac:dyDescent="0.2">
      <c r="A191" s="76">
        <v>181</v>
      </c>
      <c r="B191" s="94">
        <v>412</v>
      </c>
      <c r="C191" s="10" t="s">
        <v>333</v>
      </c>
      <c r="D191" s="10"/>
      <c r="E191" s="92" t="s">
        <v>334</v>
      </c>
      <c r="F191" s="29">
        <f>F192</f>
        <v>164.2</v>
      </c>
    </row>
    <row r="192" spans="1:6" ht="29.25" customHeight="1" x14ac:dyDescent="0.2">
      <c r="A192" s="76">
        <v>182</v>
      </c>
      <c r="B192" s="95">
        <v>412</v>
      </c>
      <c r="C192" s="12" t="s">
        <v>333</v>
      </c>
      <c r="D192" s="12" t="s">
        <v>78</v>
      </c>
      <c r="E192" s="98" t="s">
        <v>77</v>
      </c>
      <c r="F192" s="67">
        <f>180-15.8</f>
        <v>164.2</v>
      </c>
    </row>
    <row r="193" spans="1:6" s="21" customFormat="1" ht="39.75" customHeight="1" x14ac:dyDescent="0.2">
      <c r="A193" s="76">
        <v>183</v>
      </c>
      <c r="B193" s="94">
        <v>412</v>
      </c>
      <c r="C193" s="10" t="s">
        <v>249</v>
      </c>
      <c r="D193" s="2"/>
      <c r="E193" s="99" t="s">
        <v>601</v>
      </c>
      <c r="F193" s="29">
        <f>F194</f>
        <v>3440</v>
      </c>
    </row>
    <row r="194" spans="1:6" s="21" customFormat="1" ht="18.75" customHeight="1" x14ac:dyDescent="0.2">
      <c r="A194" s="76">
        <v>184</v>
      </c>
      <c r="B194" s="94">
        <v>412</v>
      </c>
      <c r="C194" s="10" t="s">
        <v>274</v>
      </c>
      <c r="D194" s="10"/>
      <c r="E194" s="99" t="s">
        <v>672</v>
      </c>
      <c r="F194" s="29">
        <f>F199+F195+F197</f>
        <v>3440</v>
      </c>
    </row>
    <row r="195" spans="1:6" ht="18" customHeight="1" x14ac:dyDescent="0.2">
      <c r="A195" s="76">
        <v>185</v>
      </c>
      <c r="B195" s="94">
        <v>412</v>
      </c>
      <c r="C195" s="10" t="s">
        <v>275</v>
      </c>
      <c r="D195" s="4"/>
      <c r="E195" s="92" t="s">
        <v>361</v>
      </c>
      <c r="F195" s="29">
        <f>F196</f>
        <v>40</v>
      </c>
    </row>
    <row r="196" spans="1:6" ht="25.5" x14ac:dyDescent="0.2">
      <c r="A196" s="76">
        <v>186</v>
      </c>
      <c r="B196" s="95">
        <v>412</v>
      </c>
      <c r="C196" s="12" t="s">
        <v>275</v>
      </c>
      <c r="D196" s="4" t="s">
        <v>78</v>
      </c>
      <c r="E196" s="98" t="s">
        <v>77</v>
      </c>
      <c r="F196" s="67">
        <v>40</v>
      </c>
    </row>
    <row r="197" spans="1:6" ht="38.25" x14ac:dyDescent="0.2">
      <c r="A197" s="76">
        <v>187</v>
      </c>
      <c r="B197" s="94">
        <v>412</v>
      </c>
      <c r="C197" s="10" t="s">
        <v>720</v>
      </c>
      <c r="D197" s="4"/>
      <c r="E197" s="92" t="s">
        <v>721</v>
      </c>
      <c r="F197" s="29">
        <f>F198</f>
        <v>2788</v>
      </c>
    </row>
    <row r="198" spans="1:6" ht="38.25" x14ac:dyDescent="0.2">
      <c r="A198" s="76">
        <v>188</v>
      </c>
      <c r="B198" s="95">
        <v>412</v>
      </c>
      <c r="C198" s="12" t="s">
        <v>720</v>
      </c>
      <c r="D198" s="4" t="s">
        <v>56</v>
      </c>
      <c r="E198" s="98" t="s">
        <v>518</v>
      </c>
      <c r="F198" s="78">
        <v>2788</v>
      </c>
    </row>
    <row r="199" spans="1:6" ht="38.25" x14ac:dyDescent="0.2">
      <c r="A199" s="76">
        <v>189</v>
      </c>
      <c r="B199" s="94">
        <v>412</v>
      </c>
      <c r="C199" s="10" t="s">
        <v>690</v>
      </c>
      <c r="D199" s="10"/>
      <c r="E199" s="92" t="s">
        <v>691</v>
      </c>
      <c r="F199" s="29">
        <f>F200</f>
        <v>612</v>
      </c>
    </row>
    <row r="200" spans="1:6" ht="38.25" x14ac:dyDescent="0.2">
      <c r="A200" s="76">
        <v>190</v>
      </c>
      <c r="B200" s="95">
        <v>412</v>
      </c>
      <c r="C200" s="12" t="s">
        <v>690</v>
      </c>
      <c r="D200" s="4" t="s">
        <v>56</v>
      </c>
      <c r="E200" s="98" t="s">
        <v>518</v>
      </c>
      <c r="F200" s="67">
        <f>600+12</f>
        <v>612</v>
      </c>
    </row>
    <row r="201" spans="1:6" ht="38.25" x14ac:dyDescent="0.2">
      <c r="A201" s="76">
        <v>191</v>
      </c>
      <c r="B201" s="94">
        <v>412</v>
      </c>
      <c r="C201" s="10" t="s">
        <v>236</v>
      </c>
      <c r="D201" s="2"/>
      <c r="E201" s="99" t="s">
        <v>603</v>
      </c>
      <c r="F201" s="29">
        <f>F202</f>
        <v>900</v>
      </c>
    </row>
    <row r="202" spans="1:6" ht="29.25" customHeight="1" x14ac:dyDescent="0.2">
      <c r="A202" s="76">
        <v>192</v>
      </c>
      <c r="B202" s="94">
        <v>412</v>
      </c>
      <c r="C202" s="10" t="s">
        <v>658</v>
      </c>
      <c r="D202" s="10"/>
      <c r="E202" s="28" t="s">
        <v>660</v>
      </c>
      <c r="F202" s="29">
        <f>F203+F205</f>
        <v>900</v>
      </c>
    </row>
    <row r="203" spans="1:6" ht="29.25" customHeight="1" x14ac:dyDescent="0.2">
      <c r="A203" s="76">
        <v>193</v>
      </c>
      <c r="B203" s="94">
        <v>412</v>
      </c>
      <c r="C203" s="10" t="s">
        <v>659</v>
      </c>
      <c r="D203" s="10"/>
      <c r="E203" s="92" t="s">
        <v>117</v>
      </c>
      <c r="F203" s="29">
        <f>F204</f>
        <v>600</v>
      </c>
    </row>
    <row r="204" spans="1:6" ht="33" customHeight="1" x14ac:dyDescent="0.2">
      <c r="A204" s="76">
        <v>194</v>
      </c>
      <c r="B204" s="95">
        <v>412</v>
      </c>
      <c r="C204" s="12" t="s">
        <v>659</v>
      </c>
      <c r="D204" s="4">
        <v>240</v>
      </c>
      <c r="E204" s="98" t="s">
        <v>77</v>
      </c>
      <c r="F204" s="67">
        <f>500+100</f>
        <v>600</v>
      </c>
    </row>
    <row r="205" spans="1:6" s="21" customFormat="1" ht="16.5" customHeight="1" x14ac:dyDescent="0.2">
      <c r="A205" s="76">
        <v>195</v>
      </c>
      <c r="B205" s="94">
        <v>412</v>
      </c>
      <c r="C205" s="10" t="s">
        <v>661</v>
      </c>
      <c r="D205" s="2"/>
      <c r="E205" s="92" t="s">
        <v>442</v>
      </c>
      <c r="F205" s="29">
        <f>F206</f>
        <v>300</v>
      </c>
    </row>
    <row r="206" spans="1:6" ht="25.5" x14ac:dyDescent="0.2">
      <c r="A206" s="76">
        <v>196</v>
      </c>
      <c r="B206" s="95">
        <v>412</v>
      </c>
      <c r="C206" s="12" t="s">
        <v>661</v>
      </c>
      <c r="D206" s="4">
        <v>240</v>
      </c>
      <c r="E206" s="98" t="s">
        <v>77</v>
      </c>
      <c r="F206" s="67">
        <v>300</v>
      </c>
    </row>
    <row r="207" spans="1:6" ht="15.75" x14ac:dyDescent="0.2">
      <c r="A207" s="76">
        <v>197</v>
      </c>
      <c r="B207" s="58">
        <v>500</v>
      </c>
      <c r="C207" s="2"/>
      <c r="D207" s="2"/>
      <c r="E207" s="97" t="s">
        <v>13</v>
      </c>
      <c r="F207" s="29">
        <f>F208+F232+F264+F308</f>
        <v>336736.83587999997</v>
      </c>
    </row>
    <row r="208" spans="1:6" s="21" customFormat="1" x14ac:dyDescent="0.2">
      <c r="A208" s="76">
        <v>198</v>
      </c>
      <c r="B208" s="58">
        <v>501</v>
      </c>
      <c r="C208" s="2"/>
      <c r="D208" s="2"/>
      <c r="E208" s="92" t="s">
        <v>14</v>
      </c>
      <c r="F208" s="29">
        <f>F209+F225</f>
        <v>52487.335880000006</v>
      </c>
    </row>
    <row r="209" spans="1:6" s="21" customFormat="1" ht="38.25" x14ac:dyDescent="0.2">
      <c r="A209" s="76">
        <v>199</v>
      </c>
      <c r="B209" s="58">
        <v>501</v>
      </c>
      <c r="C209" s="2" t="s">
        <v>201</v>
      </c>
      <c r="D209" s="2"/>
      <c r="E209" s="92" t="s">
        <v>602</v>
      </c>
      <c r="F209" s="29">
        <f>F210</f>
        <v>50520.835880000006</v>
      </c>
    </row>
    <row r="210" spans="1:6" s="21" customFormat="1" ht="38.25" x14ac:dyDescent="0.2">
      <c r="A210" s="76">
        <v>200</v>
      </c>
      <c r="B210" s="58">
        <v>501</v>
      </c>
      <c r="C210" s="2" t="s">
        <v>200</v>
      </c>
      <c r="D210" s="2"/>
      <c r="E210" s="92" t="s">
        <v>318</v>
      </c>
      <c r="F210" s="41">
        <f>F213+F215+F223+F211+F219+F221+F217</f>
        <v>50520.835880000006</v>
      </c>
    </row>
    <row r="211" spans="1:6" s="21" customFormat="1" ht="38.25" x14ac:dyDescent="0.2">
      <c r="A211" s="76">
        <v>201</v>
      </c>
      <c r="B211" s="58">
        <v>501</v>
      </c>
      <c r="C211" s="2" t="s">
        <v>632</v>
      </c>
      <c r="D211" s="2"/>
      <c r="E211" s="99" t="s">
        <v>631</v>
      </c>
      <c r="F211" s="41">
        <f>F212</f>
        <v>850.2</v>
      </c>
    </row>
    <row r="212" spans="1:6" s="21" customFormat="1" x14ac:dyDescent="0.2">
      <c r="A212" s="76">
        <v>202</v>
      </c>
      <c r="B212" s="59">
        <v>501</v>
      </c>
      <c r="C212" s="4" t="s">
        <v>632</v>
      </c>
      <c r="D212" s="4" t="s">
        <v>58</v>
      </c>
      <c r="E212" s="98" t="s">
        <v>444</v>
      </c>
      <c r="F212" s="130">
        <f>2048-1197.8</f>
        <v>850.2</v>
      </c>
    </row>
    <row r="213" spans="1:6" ht="27" customHeight="1" x14ac:dyDescent="0.2">
      <c r="A213" s="76">
        <v>203</v>
      </c>
      <c r="B213" s="58">
        <v>501</v>
      </c>
      <c r="C213" s="2" t="s">
        <v>633</v>
      </c>
      <c r="D213" s="2"/>
      <c r="E213" s="92" t="s">
        <v>241</v>
      </c>
      <c r="F213" s="29">
        <f>F214</f>
        <v>1106.8999999999999</v>
      </c>
    </row>
    <row r="214" spans="1:6" s="21" customFormat="1" ht="25.5" x14ac:dyDescent="0.2">
      <c r="A214" s="76">
        <v>204</v>
      </c>
      <c r="B214" s="59">
        <v>501</v>
      </c>
      <c r="C214" s="4" t="s">
        <v>633</v>
      </c>
      <c r="D214" s="4">
        <v>240</v>
      </c>
      <c r="E214" s="98" t="s">
        <v>77</v>
      </c>
      <c r="F214" s="67">
        <f>995.8+111.1</f>
        <v>1106.8999999999999</v>
      </c>
    </row>
    <row r="215" spans="1:6" s="21" customFormat="1" ht="25.5" x14ac:dyDescent="0.2">
      <c r="A215" s="76">
        <v>205</v>
      </c>
      <c r="B215" s="58">
        <v>501</v>
      </c>
      <c r="C215" s="2" t="s">
        <v>536</v>
      </c>
      <c r="D215" s="2"/>
      <c r="E215" s="92" t="s">
        <v>239</v>
      </c>
      <c r="F215" s="29">
        <f>F216</f>
        <v>1944.5</v>
      </c>
    </row>
    <row r="216" spans="1:6" ht="25.5" x14ac:dyDescent="0.2">
      <c r="A216" s="76">
        <v>206</v>
      </c>
      <c r="B216" s="59">
        <v>501</v>
      </c>
      <c r="C216" s="4" t="s">
        <v>536</v>
      </c>
      <c r="D216" s="4">
        <v>240</v>
      </c>
      <c r="E216" s="98" t="s">
        <v>77</v>
      </c>
      <c r="F216" s="67">
        <v>1944.5</v>
      </c>
    </row>
    <row r="217" spans="1:6" ht="38.25" x14ac:dyDescent="0.2">
      <c r="A217" s="76">
        <v>207</v>
      </c>
      <c r="B217" s="58">
        <v>501</v>
      </c>
      <c r="C217" s="2" t="s">
        <v>635</v>
      </c>
      <c r="D217" s="2"/>
      <c r="E217" s="92" t="s">
        <v>634</v>
      </c>
      <c r="F217" s="29">
        <f>F218</f>
        <v>1012</v>
      </c>
    </row>
    <row r="218" spans="1:6" ht="25.5" x14ac:dyDescent="0.2">
      <c r="A218" s="76">
        <v>208</v>
      </c>
      <c r="B218" s="59">
        <v>501</v>
      </c>
      <c r="C218" s="4" t="s">
        <v>635</v>
      </c>
      <c r="D218" s="4">
        <v>240</v>
      </c>
      <c r="E218" s="98" t="s">
        <v>77</v>
      </c>
      <c r="F218" s="67">
        <v>1012</v>
      </c>
    </row>
    <row r="219" spans="1:6" ht="41.1" customHeight="1" x14ac:dyDescent="0.2">
      <c r="A219" s="76">
        <v>209</v>
      </c>
      <c r="B219" s="58">
        <v>501</v>
      </c>
      <c r="C219" s="2" t="s">
        <v>507</v>
      </c>
      <c r="D219" s="4"/>
      <c r="E219" s="92" t="s">
        <v>717</v>
      </c>
      <c r="F219" s="29">
        <f>F220</f>
        <v>41786.960010000003</v>
      </c>
    </row>
    <row r="220" spans="1:6" x14ac:dyDescent="0.2">
      <c r="A220" s="76">
        <v>210</v>
      </c>
      <c r="B220" s="59">
        <v>501</v>
      </c>
      <c r="C220" s="4" t="s">
        <v>507</v>
      </c>
      <c r="D220" s="4" t="s">
        <v>58</v>
      </c>
      <c r="E220" s="98" t="s">
        <v>444</v>
      </c>
      <c r="F220" s="78">
        <f>19310.78046+22476.17955</f>
        <v>41786.960010000003</v>
      </c>
    </row>
    <row r="221" spans="1:6" x14ac:dyDescent="0.2">
      <c r="A221" s="76">
        <v>211</v>
      </c>
      <c r="B221" s="58">
        <v>501</v>
      </c>
      <c r="C221" s="2" t="s">
        <v>509</v>
      </c>
      <c r="D221" s="4"/>
      <c r="E221" s="92" t="s">
        <v>510</v>
      </c>
      <c r="F221" s="29">
        <f>F222</f>
        <v>1972.47587</v>
      </c>
    </row>
    <row r="222" spans="1:6" x14ac:dyDescent="0.2">
      <c r="A222" s="76">
        <v>212</v>
      </c>
      <c r="B222" s="59">
        <v>501</v>
      </c>
      <c r="C222" s="4" t="s">
        <v>509</v>
      </c>
      <c r="D222" s="4" t="s">
        <v>58</v>
      </c>
      <c r="E222" s="98" t="s">
        <v>444</v>
      </c>
      <c r="F222" s="78">
        <f>1005.75847+966.7174</f>
        <v>1972.47587</v>
      </c>
    </row>
    <row r="223" spans="1:6" ht="25.5" x14ac:dyDescent="0.2">
      <c r="A223" s="76">
        <v>213</v>
      </c>
      <c r="B223" s="58">
        <v>501</v>
      </c>
      <c r="C223" s="2" t="s">
        <v>533</v>
      </c>
      <c r="D223" s="2"/>
      <c r="E223" s="92" t="s">
        <v>667</v>
      </c>
      <c r="F223" s="29">
        <f>F224</f>
        <v>1847.8</v>
      </c>
    </row>
    <row r="224" spans="1:6" x14ac:dyDescent="0.2">
      <c r="A224" s="76">
        <v>214</v>
      </c>
      <c r="B224" s="59">
        <v>501</v>
      </c>
      <c r="C224" s="4" t="s">
        <v>533</v>
      </c>
      <c r="D224" s="4" t="s">
        <v>58</v>
      </c>
      <c r="E224" s="98" t="s">
        <v>444</v>
      </c>
      <c r="F224" s="67">
        <f>650+1197.8</f>
        <v>1847.8</v>
      </c>
    </row>
    <row r="225" spans="1:6" x14ac:dyDescent="0.2">
      <c r="A225" s="76">
        <v>215</v>
      </c>
      <c r="B225" s="94">
        <v>501</v>
      </c>
      <c r="C225" s="2" t="s">
        <v>189</v>
      </c>
      <c r="D225" s="2"/>
      <c r="E225" s="92" t="s">
        <v>156</v>
      </c>
      <c r="F225" s="29">
        <f>F228+F226</f>
        <v>1966.5</v>
      </c>
    </row>
    <row r="226" spans="1:6" x14ac:dyDescent="0.2">
      <c r="A226" s="76">
        <v>216</v>
      </c>
      <c r="B226" s="94">
        <v>501</v>
      </c>
      <c r="C226" s="2" t="s">
        <v>363</v>
      </c>
      <c r="D226" s="2"/>
      <c r="E226" s="92" t="s">
        <v>364</v>
      </c>
      <c r="F226" s="29">
        <f>F227</f>
        <v>200</v>
      </c>
    </row>
    <row r="227" spans="1:6" ht="25.5" x14ac:dyDescent="0.2">
      <c r="A227" s="76">
        <v>217</v>
      </c>
      <c r="B227" s="95">
        <v>501</v>
      </c>
      <c r="C227" s="4" t="s">
        <v>363</v>
      </c>
      <c r="D227" s="4">
        <v>240</v>
      </c>
      <c r="E227" s="98" t="s">
        <v>77</v>
      </c>
      <c r="F227" s="67">
        <v>200</v>
      </c>
    </row>
    <row r="228" spans="1:6" ht="25.5" x14ac:dyDescent="0.2">
      <c r="A228" s="76">
        <v>218</v>
      </c>
      <c r="B228" s="58">
        <v>501</v>
      </c>
      <c r="C228" s="2" t="s">
        <v>537</v>
      </c>
      <c r="D228" s="4"/>
      <c r="E228" s="92" t="s">
        <v>538</v>
      </c>
      <c r="F228" s="29">
        <f>F229+F231+F230</f>
        <v>1766.5</v>
      </c>
    </row>
    <row r="229" spans="1:6" ht="25.5" x14ac:dyDescent="0.2">
      <c r="A229" s="76">
        <v>219</v>
      </c>
      <c r="B229" s="59">
        <v>501</v>
      </c>
      <c r="C229" s="4" t="s">
        <v>537</v>
      </c>
      <c r="D229" s="4" t="s">
        <v>78</v>
      </c>
      <c r="E229" s="98" t="s">
        <v>77</v>
      </c>
      <c r="F229" s="67">
        <f>600+1135.5</f>
        <v>1735.5</v>
      </c>
    </row>
    <row r="230" spans="1:6" x14ac:dyDescent="0.2">
      <c r="A230" s="76">
        <v>220</v>
      </c>
      <c r="B230" s="59">
        <v>501</v>
      </c>
      <c r="C230" s="4" t="s">
        <v>537</v>
      </c>
      <c r="D230" s="4" t="s">
        <v>53</v>
      </c>
      <c r="E230" s="98" t="s">
        <v>54</v>
      </c>
      <c r="F230" s="67">
        <v>24.4</v>
      </c>
    </row>
    <row r="231" spans="1:6" x14ac:dyDescent="0.2">
      <c r="A231" s="76">
        <v>221</v>
      </c>
      <c r="B231" s="59">
        <v>501</v>
      </c>
      <c r="C231" s="4" t="s">
        <v>537</v>
      </c>
      <c r="D231" s="4" t="s">
        <v>79</v>
      </c>
      <c r="E231" s="98" t="s">
        <v>80</v>
      </c>
      <c r="F231" s="67">
        <f>6.6</f>
        <v>6.6</v>
      </c>
    </row>
    <row r="232" spans="1:6" s="21" customFormat="1" x14ac:dyDescent="0.2">
      <c r="A232" s="76">
        <v>222</v>
      </c>
      <c r="B232" s="58">
        <v>502</v>
      </c>
      <c r="C232" s="2"/>
      <c r="D232" s="2"/>
      <c r="E232" s="92" t="s">
        <v>15</v>
      </c>
      <c r="F232" s="29">
        <f>F233+F261</f>
        <v>232056.69999999998</v>
      </c>
    </row>
    <row r="233" spans="1:6" s="20" customFormat="1" ht="38.25" x14ac:dyDescent="0.2">
      <c r="A233" s="76">
        <v>223</v>
      </c>
      <c r="B233" s="58">
        <v>502</v>
      </c>
      <c r="C233" s="2" t="s">
        <v>201</v>
      </c>
      <c r="D233" s="2"/>
      <c r="E233" s="92" t="s">
        <v>602</v>
      </c>
      <c r="F233" s="29">
        <f>F234+F254+F251+F246</f>
        <v>232012.09999999998</v>
      </c>
    </row>
    <row r="234" spans="1:6" s="21" customFormat="1" ht="25.5" x14ac:dyDescent="0.2">
      <c r="A234" s="76">
        <v>224</v>
      </c>
      <c r="B234" s="58">
        <v>502</v>
      </c>
      <c r="C234" s="2" t="s">
        <v>276</v>
      </c>
      <c r="D234" s="2"/>
      <c r="E234" s="92" t="s">
        <v>317</v>
      </c>
      <c r="F234" s="29">
        <f>F240+F237+F244+F242+F235</f>
        <v>50675.199999999997</v>
      </c>
    </row>
    <row r="235" spans="1:6" s="21" customFormat="1" ht="25.5" x14ac:dyDescent="0.2">
      <c r="A235" s="76">
        <v>225</v>
      </c>
      <c r="B235" s="58">
        <v>502</v>
      </c>
      <c r="C235" s="33" t="s">
        <v>693</v>
      </c>
      <c r="D235" s="2"/>
      <c r="E235" s="92" t="s">
        <v>692</v>
      </c>
      <c r="F235" s="29">
        <f>F236</f>
        <v>7361.5</v>
      </c>
    </row>
    <row r="236" spans="1:6" s="21" customFormat="1" x14ac:dyDescent="0.2">
      <c r="A236" s="76">
        <v>226</v>
      </c>
      <c r="B236" s="59">
        <v>502</v>
      </c>
      <c r="C236" s="56" t="s">
        <v>693</v>
      </c>
      <c r="D236" s="4" t="s">
        <v>58</v>
      </c>
      <c r="E236" s="98" t="s">
        <v>444</v>
      </c>
      <c r="F236" s="67">
        <f>3784.2+415.8+3161.5</f>
        <v>7361.5</v>
      </c>
    </row>
    <row r="237" spans="1:6" s="82" customFormat="1" ht="29.25" customHeight="1" x14ac:dyDescent="0.2">
      <c r="A237" s="76">
        <v>227</v>
      </c>
      <c r="B237" s="58">
        <v>502</v>
      </c>
      <c r="C237" s="33" t="s">
        <v>629</v>
      </c>
      <c r="D237" s="33"/>
      <c r="E237" s="92" t="s">
        <v>551</v>
      </c>
      <c r="F237" s="29">
        <f>F239+F238</f>
        <v>18547.7</v>
      </c>
    </row>
    <row r="238" spans="1:6" s="82" customFormat="1" ht="29.25" customHeight="1" x14ac:dyDescent="0.2">
      <c r="A238" s="76">
        <v>228</v>
      </c>
      <c r="B238" s="59">
        <v>502</v>
      </c>
      <c r="C238" s="56" t="s">
        <v>629</v>
      </c>
      <c r="D238" s="56" t="s">
        <v>78</v>
      </c>
      <c r="E238" s="98" t="s">
        <v>77</v>
      </c>
      <c r="F238" s="67">
        <f>177.7+7900.5+33320-33253.2+1807.7</f>
        <v>9952.7000000000007</v>
      </c>
    </row>
    <row r="239" spans="1:6" s="82" customFormat="1" ht="39" customHeight="1" x14ac:dyDescent="0.2">
      <c r="A239" s="76">
        <v>229</v>
      </c>
      <c r="B239" s="59">
        <v>502</v>
      </c>
      <c r="C239" s="56" t="s">
        <v>629</v>
      </c>
      <c r="D239" s="56" t="s">
        <v>56</v>
      </c>
      <c r="E239" s="98" t="s">
        <v>518</v>
      </c>
      <c r="F239" s="67">
        <f>7095+1500</f>
        <v>8595</v>
      </c>
    </row>
    <row r="240" spans="1:6" ht="25.5" x14ac:dyDescent="0.2">
      <c r="A240" s="76">
        <v>230</v>
      </c>
      <c r="B240" s="58">
        <v>502</v>
      </c>
      <c r="C240" s="2" t="s">
        <v>242</v>
      </c>
      <c r="D240" s="2"/>
      <c r="E240" s="92" t="s">
        <v>360</v>
      </c>
      <c r="F240" s="29">
        <f>F241</f>
        <v>15600</v>
      </c>
    </row>
    <row r="241" spans="1:6" ht="38.25" x14ac:dyDescent="0.2">
      <c r="A241" s="76">
        <v>231</v>
      </c>
      <c r="B241" s="59">
        <v>502</v>
      </c>
      <c r="C241" s="4" t="s">
        <v>242</v>
      </c>
      <c r="D241" s="4" t="s">
        <v>56</v>
      </c>
      <c r="E241" s="98" t="s">
        <v>518</v>
      </c>
      <c r="F241" s="67">
        <v>15600</v>
      </c>
    </row>
    <row r="242" spans="1:6" ht="25.5" x14ac:dyDescent="0.2">
      <c r="A242" s="76">
        <v>232</v>
      </c>
      <c r="B242" s="58">
        <v>502</v>
      </c>
      <c r="C242" s="2" t="s">
        <v>359</v>
      </c>
      <c r="D242" s="4"/>
      <c r="E242" s="92" t="s">
        <v>630</v>
      </c>
      <c r="F242" s="29">
        <f>F243</f>
        <v>330</v>
      </c>
    </row>
    <row r="243" spans="1:6" ht="25.5" x14ac:dyDescent="0.2">
      <c r="A243" s="76">
        <v>233</v>
      </c>
      <c r="B243" s="59">
        <v>502</v>
      </c>
      <c r="C243" s="4" t="s">
        <v>359</v>
      </c>
      <c r="D243" s="4" t="s">
        <v>78</v>
      </c>
      <c r="E243" s="98" t="s">
        <v>77</v>
      </c>
      <c r="F243" s="67">
        <v>330</v>
      </c>
    </row>
    <row r="244" spans="1:6" ht="38.25" x14ac:dyDescent="0.2">
      <c r="A244" s="76">
        <v>234</v>
      </c>
      <c r="B244" s="1">
        <v>502</v>
      </c>
      <c r="C244" s="2" t="s">
        <v>627</v>
      </c>
      <c r="D244" s="2"/>
      <c r="E244" s="28" t="s">
        <v>628</v>
      </c>
      <c r="F244" s="29">
        <f>F245</f>
        <v>8836</v>
      </c>
    </row>
    <row r="245" spans="1:6" x14ac:dyDescent="0.2">
      <c r="A245" s="76">
        <v>235</v>
      </c>
      <c r="B245" s="3">
        <v>502</v>
      </c>
      <c r="C245" s="4" t="s">
        <v>627</v>
      </c>
      <c r="D245" s="4" t="s">
        <v>58</v>
      </c>
      <c r="E245" s="98" t="s">
        <v>444</v>
      </c>
      <c r="F245" s="67">
        <v>8836</v>
      </c>
    </row>
    <row r="246" spans="1:6" ht="25.5" x14ac:dyDescent="0.2">
      <c r="A246" s="76">
        <v>236</v>
      </c>
      <c r="B246" s="1">
        <v>502</v>
      </c>
      <c r="C246" s="2" t="s">
        <v>277</v>
      </c>
      <c r="D246" s="4"/>
      <c r="E246" s="99" t="s">
        <v>113</v>
      </c>
      <c r="F246" s="29">
        <f>F249+F247</f>
        <v>154701.9</v>
      </c>
    </row>
    <row r="247" spans="1:6" ht="25.5" x14ac:dyDescent="0.2">
      <c r="A247" s="76">
        <v>237</v>
      </c>
      <c r="B247" s="1">
        <v>502</v>
      </c>
      <c r="C247" s="2" t="s">
        <v>694</v>
      </c>
      <c r="D247" s="4"/>
      <c r="E247" s="99" t="s">
        <v>695</v>
      </c>
      <c r="F247" s="29">
        <f>F248</f>
        <v>146966.79999999999</v>
      </c>
    </row>
    <row r="248" spans="1:6" x14ac:dyDescent="0.2">
      <c r="A248" s="76">
        <v>238</v>
      </c>
      <c r="B248" s="3">
        <v>502</v>
      </c>
      <c r="C248" s="4" t="s">
        <v>694</v>
      </c>
      <c r="D248" s="4" t="s">
        <v>58</v>
      </c>
      <c r="E248" s="100" t="s">
        <v>444</v>
      </c>
      <c r="F248" s="78">
        <v>146966.79999999999</v>
      </c>
    </row>
    <row r="249" spans="1:6" ht="38.25" x14ac:dyDescent="0.2">
      <c r="A249" s="76">
        <v>239</v>
      </c>
      <c r="B249" s="1">
        <v>502</v>
      </c>
      <c r="C249" s="2" t="s">
        <v>680</v>
      </c>
      <c r="D249" s="4"/>
      <c r="E249" s="92" t="s">
        <v>689</v>
      </c>
      <c r="F249" s="29">
        <f>F250</f>
        <v>7735.1</v>
      </c>
    </row>
    <row r="250" spans="1:6" x14ac:dyDescent="0.2">
      <c r="A250" s="76">
        <v>240</v>
      </c>
      <c r="B250" s="3">
        <v>502</v>
      </c>
      <c r="C250" s="4" t="s">
        <v>680</v>
      </c>
      <c r="D250" s="4" t="s">
        <v>58</v>
      </c>
      <c r="E250" s="98" t="s">
        <v>444</v>
      </c>
      <c r="F250" s="67">
        <f>7735+0.1</f>
        <v>7735.1</v>
      </c>
    </row>
    <row r="251" spans="1:6" ht="38.25" x14ac:dyDescent="0.2">
      <c r="A251" s="76">
        <v>241</v>
      </c>
      <c r="B251" s="58">
        <v>502</v>
      </c>
      <c r="C251" s="2" t="s">
        <v>200</v>
      </c>
      <c r="D251" s="2"/>
      <c r="E251" s="92" t="s">
        <v>318</v>
      </c>
      <c r="F251" s="29">
        <f>F252</f>
        <v>13954</v>
      </c>
    </row>
    <row r="252" spans="1:6" ht="51" x14ac:dyDescent="0.2">
      <c r="A252" s="76">
        <v>242</v>
      </c>
      <c r="B252" s="58">
        <v>502</v>
      </c>
      <c r="C252" s="2" t="s">
        <v>199</v>
      </c>
      <c r="D252" s="2"/>
      <c r="E252" s="92" t="s">
        <v>198</v>
      </c>
      <c r="F252" s="29">
        <f>F253</f>
        <v>13954</v>
      </c>
    </row>
    <row r="253" spans="1:6" ht="38.25" x14ac:dyDescent="0.2">
      <c r="A253" s="76">
        <v>243</v>
      </c>
      <c r="B253" s="59">
        <v>502</v>
      </c>
      <c r="C253" s="4" t="s">
        <v>199</v>
      </c>
      <c r="D253" s="4" t="s">
        <v>56</v>
      </c>
      <c r="E253" s="98" t="s">
        <v>518</v>
      </c>
      <c r="F253" s="78">
        <v>13954</v>
      </c>
    </row>
    <row r="254" spans="1:6" s="21" customFormat="1" ht="25.5" x14ac:dyDescent="0.2">
      <c r="A254" s="76">
        <v>244</v>
      </c>
      <c r="B254" s="58">
        <v>502</v>
      </c>
      <c r="C254" s="33" t="s">
        <v>244</v>
      </c>
      <c r="D254" s="2"/>
      <c r="E254" s="92" t="s">
        <v>243</v>
      </c>
      <c r="F254" s="29">
        <f>F255+F257+F259</f>
        <v>12681</v>
      </c>
    </row>
    <row r="255" spans="1:6" s="21" customFormat="1" ht="25.5" x14ac:dyDescent="0.2">
      <c r="A255" s="76">
        <v>245</v>
      </c>
      <c r="B255" s="58">
        <v>502</v>
      </c>
      <c r="C255" s="33" t="s">
        <v>670</v>
      </c>
      <c r="D255" s="2"/>
      <c r="E255" s="92" t="s">
        <v>337</v>
      </c>
      <c r="F255" s="29">
        <f>F256</f>
        <v>50</v>
      </c>
    </row>
    <row r="256" spans="1:6" s="21" customFormat="1" ht="25.5" x14ac:dyDescent="0.2">
      <c r="A256" s="76">
        <v>246</v>
      </c>
      <c r="B256" s="59">
        <v>502</v>
      </c>
      <c r="C256" s="56" t="s">
        <v>670</v>
      </c>
      <c r="D256" s="4">
        <v>240</v>
      </c>
      <c r="E256" s="98" t="s">
        <v>77</v>
      </c>
      <c r="F256" s="67">
        <v>50</v>
      </c>
    </row>
    <row r="257" spans="1:6" s="21" customFormat="1" ht="25.5" x14ac:dyDescent="0.2">
      <c r="A257" s="76">
        <v>247</v>
      </c>
      <c r="B257" s="58">
        <v>502</v>
      </c>
      <c r="C257" s="33" t="s">
        <v>573</v>
      </c>
      <c r="D257" s="4"/>
      <c r="E257" s="92" t="s">
        <v>574</v>
      </c>
      <c r="F257" s="29">
        <f>F258</f>
        <v>6440.2</v>
      </c>
    </row>
    <row r="258" spans="1:6" s="21" customFormat="1" x14ac:dyDescent="0.2">
      <c r="A258" s="76">
        <v>248</v>
      </c>
      <c r="B258" s="59">
        <v>502</v>
      </c>
      <c r="C258" s="56" t="s">
        <v>573</v>
      </c>
      <c r="D258" s="4" t="s">
        <v>58</v>
      </c>
      <c r="E258" s="98" t="s">
        <v>444</v>
      </c>
      <c r="F258" s="78">
        <v>6440.2</v>
      </c>
    </row>
    <row r="259" spans="1:6" ht="25.5" x14ac:dyDescent="0.2">
      <c r="A259" s="76">
        <v>249</v>
      </c>
      <c r="B259" s="1">
        <v>502</v>
      </c>
      <c r="C259" s="2" t="s">
        <v>548</v>
      </c>
      <c r="D259" s="4"/>
      <c r="E259" s="99" t="s">
        <v>549</v>
      </c>
      <c r="F259" s="29">
        <f>F260</f>
        <v>6190.7999999999993</v>
      </c>
    </row>
    <row r="260" spans="1:6" x14ac:dyDescent="0.2">
      <c r="A260" s="76">
        <v>250</v>
      </c>
      <c r="B260" s="3">
        <v>502</v>
      </c>
      <c r="C260" s="4" t="s">
        <v>548</v>
      </c>
      <c r="D260" s="4" t="s">
        <v>58</v>
      </c>
      <c r="E260" s="98" t="s">
        <v>444</v>
      </c>
      <c r="F260" s="67">
        <f>18828.3-100-3161.5-7900.5-415.8-1059.7</f>
        <v>6190.7999999999993</v>
      </c>
    </row>
    <row r="261" spans="1:6" s="21" customFormat="1" ht="16.5" customHeight="1" x14ac:dyDescent="0.2">
      <c r="A261" s="76">
        <v>251</v>
      </c>
      <c r="B261" s="94">
        <v>502</v>
      </c>
      <c r="C261" s="2" t="s">
        <v>189</v>
      </c>
      <c r="D261" s="2"/>
      <c r="E261" s="92" t="s">
        <v>156</v>
      </c>
      <c r="F261" s="29">
        <f>F262</f>
        <v>44.6</v>
      </c>
    </row>
    <row r="262" spans="1:6" s="21" customFormat="1" ht="16.5" customHeight="1" x14ac:dyDescent="0.2">
      <c r="A262" s="76">
        <v>252</v>
      </c>
      <c r="B262" s="58">
        <v>502</v>
      </c>
      <c r="C262" s="2" t="s">
        <v>363</v>
      </c>
      <c r="D262" s="2"/>
      <c r="E262" s="92" t="s">
        <v>364</v>
      </c>
      <c r="F262" s="29">
        <f>F263</f>
        <v>44.6</v>
      </c>
    </row>
    <row r="263" spans="1:6" s="21" customFormat="1" x14ac:dyDescent="0.2">
      <c r="A263" s="76">
        <v>253</v>
      </c>
      <c r="B263" s="59">
        <v>502</v>
      </c>
      <c r="C263" s="4" t="s">
        <v>363</v>
      </c>
      <c r="D263" s="4" t="s">
        <v>79</v>
      </c>
      <c r="E263" s="98" t="s">
        <v>80</v>
      </c>
      <c r="F263" s="67">
        <v>44.6</v>
      </c>
    </row>
    <row r="264" spans="1:6" ht="15" customHeight="1" x14ac:dyDescent="0.2">
      <c r="A264" s="76">
        <v>254</v>
      </c>
      <c r="B264" s="58">
        <v>503</v>
      </c>
      <c r="C264" s="2"/>
      <c r="D264" s="2"/>
      <c r="E264" s="92" t="s">
        <v>16</v>
      </c>
      <c r="F264" s="29">
        <f>F293+F279+F265+F275</f>
        <v>42386.799999999996</v>
      </c>
    </row>
    <row r="265" spans="1:6" ht="38.25" x14ac:dyDescent="0.2">
      <c r="A265" s="76">
        <v>255</v>
      </c>
      <c r="B265" s="58">
        <v>503</v>
      </c>
      <c r="C265" s="2" t="s">
        <v>201</v>
      </c>
      <c r="D265" s="2"/>
      <c r="E265" s="92" t="s">
        <v>602</v>
      </c>
      <c r="F265" s="29">
        <f>F266</f>
        <v>2839.6</v>
      </c>
    </row>
    <row r="266" spans="1:6" ht="25.5" x14ac:dyDescent="0.2">
      <c r="A266" s="76">
        <v>256</v>
      </c>
      <c r="B266" s="58">
        <v>503</v>
      </c>
      <c r="C266" s="2" t="s">
        <v>278</v>
      </c>
      <c r="D266" s="2"/>
      <c r="E266" s="92" t="s">
        <v>483</v>
      </c>
      <c r="F266" s="29">
        <f>F267+F269+F271+F273</f>
        <v>2839.6</v>
      </c>
    </row>
    <row r="267" spans="1:6" ht="25.5" x14ac:dyDescent="0.2">
      <c r="A267" s="76">
        <v>257</v>
      </c>
      <c r="B267" s="58">
        <v>503</v>
      </c>
      <c r="C267" s="2" t="s">
        <v>640</v>
      </c>
      <c r="D267" s="2"/>
      <c r="E267" s="92" t="s">
        <v>641</v>
      </c>
      <c r="F267" s="29">
        <f>F268</f>
        <v>383</v>
      </c>
    </row>
    <row r="268" spans="1:6" x14ac:dyDescent="0.2">
      <c r="A268" s="76">
        <v>258</v>
      </c>
      <c r="B268" s="59">
        <v>503</v>
      </c>
      <c r="C268" s="4" t="s">
        <v>640</v>
      </c>
      <c r="D268" s="4" t="s">
        <v>85</v>
      </c>
      <c r="E268" s="98" t="s">
        <v>86</v>
      </c>
      <c r="F268" s="67">
        <v>383</v>
      </c>
    </row>
    <row r="269" spans="1:6" ht="18" customHeight="1" x14ac:dyDescent="0.2">
      <c r="A269" s="76">
        <v>259</v>
      </c>
      <c r="B269" s="58">
        <v>503</v>
      </c>
      <c r="C269" s="2" t="s">
        <v>696</v>
      </c>
      <c r="D269" s="4"/>
      <c r="E269" s="92" t="s">
        <v>699</v>
      </c>
      <c r="F269" s="29">
        <f>F270</f>
        <v>453.7</v>
      </c>
    </row>
    <row r="270" spans="1:6" x14ac:dyDescent="0.2">
      <c r="A270" s="76">
        <v>260</v>
      </c>
      <c r="B270" s="59">
        <v>503</v>
      </c>
      <c r="C270" s="4" t="s">
        <v>696</v>
      </c>
      <c r="D270" s="4" t="s">
        <v>85</v>
      </c>
      <c r="E270" s="98" t="s">
        <v>86</v>
      </c>
      <c r="F270" s="78">
        <f>628.4-174.7</f>
        <v>453.7</v>
      </c>
    </row>
    <row r="271" spans="1:6" ht="25.5" x14ac:dyDescent="0.2">
      <c r="A271" s="76">
        <v>261</v>
      </c>
      <c r="B271" s="58">
        <v>503</v>
      </c>
      <c r="C271" s="2" t="s">
        <v>697</v>
      </c>
      <c r="D271" s="4"/>
      <c r="E271" s="92" t="s">
        <v>700</v>
      </c>
      <c r="F271" s="29">
        <f>F272</f>
        <v>318.20000000000005</v>
      </c>
    </row>
    <row r="272" spans="1:6" x14ac:dyDescent="0.2">
      <c r="A272" s="76">
        <v>262</v>
      </c>
      <c r="B272" s="59">
        <v>503</v>
      </c>
      <c r="C272" s="4" t="s">
        <v>697</v>
      </c>
      <c r="D272" s="4" t="s">
        <v>85</v>
      </c>
      <c r="E272" s="98" t="s">
        <v>86</v>
      </c>
      <c r="F272" s="67">
        <f>440.8-122.6</f>
        <v>318.20000000000005</v>
      </c>
    </row>
    <row r="273" spans="1:6" ht="25.5" x14ac:dyDescent="0.2">
      <c r="A273" s="76">
        <v>263</v>
      </c>
      <c r="B273" s="58">
        <v>503</v>
      </c>
      <c r="C273" s="2" t="s">
        <v>698</v>
      </c>
      <c r="D273" s="4"/>
      <c r="E273" s="92" t="s">
        <v>701</v>
      </c>
      <c r="F273" s="29">
        <f>F274</f>
        <v>1684.6999999999998</v>
      </c>
    </row>
    <row r="274" spans="1:6" x14ac:dyDescent="0.2">
      <c r="A274" s="76">
        <v>264</v>
      </c>
      <c r="B274" s="59">
        <v>503</v>
      </c>
      <c r="C274" s="4" t="s">
        <v>698</v>
      </c>
      <c r="D274" s="4" t="s">
        <v>85</v>
      </c>
      <c r="E274" s="98" t="s">
        <v>86</v>
      </c>
      <c r="F274" s="78">
        <f>2333.6-648.9</f>
        <v>1684.6999999999998</v>
      </c>
    </row>
    <row r="275" spans="1:6" ht="38.25" x14ac:dyDescent="0.2">
      <c r="A275" s="76">
        <v>265</v>
      </c>
      <c r="B275" s="58">
        <v>503</v>
      </c>
      <c r="C275" s="2" t="s">
        <v>221</v>
      </c>
      <c r="D275" s="2"/>
      <c r="E275" s="99" t="s">
        <v>621</v>
      </c>
      <c r="F275" s="29">
        <f>F276</f>
        <v>432</v>
      </c>
    </row>
    <row r="276" spans="1:6" ht="38.25" x14ac:dyDescent="0.2">
      <c r="A276" s="76">
        <v>266</v>
      </c>
      <c r="B276" s="58">
        <v>503</v>
      </c>
      <c r="C276" s="2" t="s">
        <v>219</v>
      </c>
      <c r="D276" s="2"/>
      <c r="E276" s="99" t="s">
        <v>159</v>
      </c>
      <c r="F276" s="29">
        <f>F277</f>
        <v>432</v>
      </c>
    </row>
    <row r="277" spans="1:6" ht="25.5" x14ac:dyDescent="0.2">
      <c r="A277" s="76">
        <v>267</v>
      </c>
      <c r="B277" s="58">
        <v>503</v>
      </c>
      <c r="C277" s="2" t="s">
        <v>493</v>
      </c>
      <c r="D277" s="2"/>
      <c r="E277" s="92" t="s">
        <v>522</v>
      </c>
      <c r="F277" s="29">
        <f>F278</f>
        <v>432</v>
      </c>
    </row>
    <row r="278" spans="1:6" ht="25.5" x14ac:dyDescent="0.2">
      <c r="A278" s="76">
        <v>268</v>
      </c>
      <c r="B278" s="59">
        <v>503</v>
      </c>
      <c r="C278" s="4" t="s">
        <v>493</v>
      </c>
      <c r="D278" s="4" t="s">
        <v>78</v>
      </c>
      <c r="E278" s="98" t="s">
        <v>77</v>
      </c>
      <c r="F278" s="67">
        <v>432</v>
      </c>
    </row>
    <row r="279" spans="1:6" s="21" customFormat="1" ht="38.25" x14ac:dyDescent="0.2">
      <c r="A279" s="76">
        <v>269</v>
      </c>
      <c r="B279" s="58">
        <v>503</v>
      </c>
      <c r="C279" s="2" t="s">
        <v>351</v>
      </c>
      <c r="D279" s="2"/>
      <c r="E279" s="99" t="s">
        <v>623</v>
      </c>
      <c r="F279" s="29">
        <f>F282+F285+F287+F289+F291+F280</f>
        <v>36316.199999999997</v>
      </c>
    </row>
    <row r="280" spans="1:6" s="21" customFormat="1" ht="25.5" x14ac:dyDescent="0.2">
      <c r="A280" s="76">
        <v>270</v>
      </c>
      <c r="B280" s="58">
        <v>503</v>
      </c>
      <c r="C280" s="33" t="s">
        <v>350</v>
      </c>
      <c r="D280" s="2"/>
      <c r="E280" s="99" t="s">
        <v>357</v>
      </c>
      <c r="F280" s="29">
        <f>F281</f>
        <v>210</v>
      </c>
    </row>
    <row r="281" spans="1:6" s="21" customFormat="1" ht="25.5" x14ac:dyDescent="0.2">
      <c r="A281" s="76">
        <v>271</v>
      </c>
      <c r="B281" s="59">
        <v>503</v>
      </c>
      <c r="C281" s="4" t="s">
        <v>350</v>
      </c>
      <c r="D281" s="4" t="s">
        <v>78</v>
      </c>
      <c r="E281" s="98" t="s">
        <v>77</v>
      </c>
      <c r="F281" s="67">
        <v>210</v>
      </c>
    </row>
    <row r="282" spans="1:6" s="21" customFormat="1" ht="25.5" x14ac:dyDescent="0.2">
      <c r="A282" s="76">
        <v>272</v>
      </c>
      <c r="B282" s="58">
        <v>503</v>
      </c>
      <c r="C282" s="33" t="s">
        <v>352</v>
      </c>
      <c r="D282" s="2"/>
      <c r="E282" s="92" t="s">
        <v>439</v>
      </c>
      <c r="F282" s="29">
        <f>F283+F284</f>
        <v>4846.8999999999996</v>
      </c>
    </row>
    <row r="283" spans="1:6" s="21" customFormat="1" ht="25.5" x14ac:dyDescent="0.2">
      <c r="A283" s="76">
        <v>273</v>
      </c>
      <c r="B283" s="59">
        <v>503</v>
      </c>
      <c r="C283" s="56" t="s">
        <v>352</v>
      </c>
      <c r="D283" s="4" t="s">
        <v>78</v>
      </c>
      <c r="E283" s="98" t="s">
        <v>77</v>
      </c>
      <c r="F283" s="67">
        <f>1241+112.9</f>
        <v>1353.9</v>
      </c>
    </row>
    <row r="284" spans="1:6" s="21" customFormat="1" x14ac:dyDescent="0.2">
      <c r="A284" s="76">
        <v>274</v>
      </c>
      <c r="B284" s="59">
        <v>503</v>
      </c>
      <c r="C284" s="56" t="s">
        <v>352</v>
      </c>
      <c r="D284" s="4" t="s">
        <v>85</v>
      </c>
      <c r="E284" s="98" t="s">
        <v>86</v>
      </c>
      <c r="F284" s="67">
        <v>3493</v>
      </c>
    </row>
    <row r="285" spans="1:6" ht="38.25" x14ac:dyDescent="0.2">
      <c r="A285" s="76">
        <v>275</v>
      </c>
      <c r="B285" s="58">
        <v>503</v>
      </c>
      <c r="C285" s="2" t="s">
        <v>467</v>
      </c>
      <c r="D285" s="2"/>
      <c r="E285" s="92" t="s">
        <v>476</v>
      </c>
      <c r="F285" s="29">
        <f>F286</f>
        <v>3880</v>
      </c>
    </row>
    <row r="286" spans="1:6" ht="25.5" x14ac:dyDescent="0.2">
      <c r="A286" s="76">
        <v>276</v>
      </c>
      <c r="B286" s="59">
        <v>503</v>
      </c>
      <c r="C286" s="4" t="s">
        <v>467</v>
      </c>
      <c r="D286" s="4" t="s">
        <v>78</v>
      </c>
      <c r="E286" s="98" t="s">
        <v>77</v>
      </c>
      <c r="F286" s="67">
        <v>3880</v>
      </c>
    </row>
    <row r="287" spans="1:6" s="21" customFormat="1" ht="38.25" x14ac:dyDescent="0.2">
      <c r="A287" s="76">
        <v>277</v>
      </c>
      <c r="B287" s="58">
        <v>503</v>
      </c>
      <c r="C287" s="2" t="s">
        <v>468</v>
      </c>
      <c r="D287" s="2"/>
      <c r="E287" s="92" t="s">
        <v>469</v>
      </c>
      <c r="F287" s="29">
        <f>F288</f>
        <v>21684.6</v>
      </c>
    </row>
    <row r="288" spans="1:6" s="21" customFormat="1" ht="25.5" x14ac:dyDescent="0.2">
      <c r="A288" s="76">
        <v>278</v>
      </c>
      <c r="B288" s="59">
        <v>503</v>
      </c>
      <c r="C288" s="4" t="s">
        <v>468</v>
      </c>
      <c r="D288" s="4">
        <v>240</v>
      </c>
      <c r="E288" s="98" t="s">
        <v>77</v>
      </c>
      <c r="F288" s="67">
        <f>21685.5-0.9</f>
        <v>21684.6</v>
      </c>
    </row>
    <row r="289" spans="1:6" s="21" customFormat="1" ht="25.5" x14ac:dyDescent="0.2">
      <c r="A289" s="76">
        <v>279</v>
      </c>
      <c r="B289" s="58">
        <v>503</v>
      </c>
      <c r="C289" s="2" t="s">
        <v>471</v>
      </c>
      <c r="D289" s="2"/>
      <c r="E289" s="92" t="s">
        <v>470</v>
      </c>
      <c r="F289" s="29">
        <f>F290</f>
        <v>1418.5</v>
      </c>
    </row>
    <row r="290" spans="1:6" ht="25.5" x14ac:dyDescent="0.2">
      <c r="A290" s="76">
        <v>280</v>
      </c>
      <c r="B290" s="59">
        <v>503</v>
      </c>
      <c r="C290" s="4" t="s">
        <v>471</v>
      </c>
      <c r="D290" s="4">
        <v>240</v>
      </c>
      <c r="E290" s="98" t="s">
        <v>77</v>
      </c>
      <c r="F290" s="67">
        <f>1463-44.5</f>
        <v>1418.5</v>
      </c>
    </row>
    <row r="291" spans="1:6" ht="38.25" x14ac:dyDescent="0.2">
      <c r="A291" s="76">
        <v>281</v>
      </c>
      <c r="B291" s="58">
        <v>503</v>
      </c>
      <c r="C291" s="2" t="s">
        <v>472</v>
      </c>
      <c r="D291" s="2"/>
      <c r="E291" s="92" t="s">
        <v>547</v>
      </c>
      <c r="F291" s="29">
        <f>F292</f>
        <v>4276.2</v>
      </c>
    </row>
    <row r="292" spans="1:6" ht="27" customHeight="1" x14ac:dyDescent="0.2">
      <c r="A292" s="76">
        <v>282</v>
      </c>
      <c r="B292" s="59">
        <v>503</v>
      </c>
      <c r="C292" s="4" t="s">
        <v>472</v>
      </c>
      <c r="D292" s="4">
        <v>240</v>
      </c>
      <c r="E292" s="98" t="s">
        <v>77</v>
      </c>
      <c r="F292" s="67">
        <f>4537.7-311.5+50</f>
        <v>4276.2</v>
      </c>
    </row>
    <row r="293" spans="1:6" s="21" customFormat="1" ht="15" customHeight="1" x14ac:dyDescent="0.2">
      <c r="A293" s="76">
        <v>283</v>
      </c>
      <c r="B293" s="58">
        <v>503</v>
      </c>
      <c r="C293" s="2" t="s">
        <v>189</v>
      </c>
      <c r="D293" s="2"/>
      <c r="E293" s="92" t="s">
        <v>156</v>
      </c>
      <c r="F293" s="29">
        <f>F302+F300+F294+F296+F298+F304+F306</f>
        <v>2798.9999999999995</v>
      </c>
    </row>
    <row r="294" spans="1:6" s="21" customFormat="1" ht="25.5" x14ac:dyDescent="0.2">
      <c r="A294" s="76">
        <v>284</v>
      </c>
      <c r="B294" s="58">
        <v>503</v>
      </c>
      <c r="C294" s="2" t="s">
        <v>723</v>
      </c>
      <c r="D294" s="2"/>
      <c r="E294" s="18" t="s">
        <v>722</v>
      </c>
      <c r="F294" s="29">
        <f>F295</f>
        <v>495.6</v>
      </c>
    </row>
    <row r="295" spans="1:6" s="21" customFormat="1" ht="15" customHeight="1" x14ac:dyDescent="0.2">
      <c r="A295" s="76">
        <v>285</v>
      </c>
      <c r="B295" s="59">
        <v>503</v>
      </c>
      <c r="C295" s="4" t="s">
        <v>723</v>
      </c>
      <c r="D295" s="4" t="s">
        <v>90</v>
      </c>
      <c r="E295" s="98" t="s">
        <v>91</v>
      </c>
      <c r="F295" s="67">
        <v>495.6</v>
      </c>
    </row>
    <row r="296" spans="1:6" s="21" customFormat="1" ht="38.25" x14ac:dyDescent="0.2">
      <c r="A296" s="76">
        <v>286</v>
      </c>
      <c r="B296" s="58">
        <v>503</v>
      </c>
      <c r="C296" s="2" t="s">
        <v>725</v>
      </c>
      <c r="D296" s="4"/>
      <c r="E296" s="92" t="s">
        <v>724</v>
      </c>
      <c r="F296" s="29">
        <f>F297</f>
        <v>244.5</v>
      </c>
    </row>
    <row r="297" spans="1:6" s="21" customFormat="1" ht="25.5" x14ac:dyDescent="0.2">
      <c r="A297" s="76">
        <v>287</v>
      </c>
      <c r="B297" s="59">
        <v>503</v>
      </c>
      <c r="C297" s="4" t="s">
        <v>725</v>
      </c>
      <c r="D297" s="4" t="s">
        <v>78</v>
      </c>
      <c r="E297" s="98" t="s">
        <v>77</v>
      </c>
      <c r="F297" s="67">
        <v>244.5</v>
      </c>
    </row>
    <row r="298" spans="1:6" s="21" customFormat="1" ht="39.75" customHeight="1" x14ac:dyDescent="0.2">
      <c r="A298" s="76">
        <v>288</v>
      </c>
      <c r="B298" s="58">
        <v>503</v>
      </c>
      <c r="C298" s="2" t="s">
        <v>727</v>
      </c>
      <c r="D298" s="4"/>
      <c r="E298" s="92" t="s">
        <v>726</v>
      </c>
      <c r="F298" s="29">
        <f>F299</f>
        <v>249.1</v>
      </c>
    </row>
    <row r="299" spans="1:6" s="21" customFormat="1" ht="25.5" x14ac:dyDescent="0.2">
      <c r="A299" s="76">
        <v>289</v>
      </c>
      <c r="B299" s="59">
        <v>503</v>
      </c>
      <c r="C299" s="4" t="s">
        <v>727</v>
      </c>
      <c r="D299" s="4" t="s">
        <v>78</v>
      </c>
      <c r="E299" s="98" t="s">
        <v>77</v>
      </c>
      <c r="F299" s="67">
        <v>249.1</v>
      </c>
    </row>
    <row r="300" spans="1:6" s="21" customFormat="1" ht="15" customHeight="1" x14ac:dyDescent="0.2">
      <c r="A300" s="76">
        <v>290</v>
      </c>
      <c r="B300" s="58">
        <v>503</v>
      </c>
      <c r="C300" s="2" t="s">
        <v>363</v>
      </c>
      <c r="D300" s="2"/>
      <c r="E300" s="92" t="s">
        <v>364</v>
      </c>
      <c r="F300" s="29">
        <f>F301</f>
        <v>311.5</v>
      </c>
    </row>
    <row r="301" spans="1:6" s="21" customFormat="1" ht="15" customHeight="1" x14ac:dyDescent="0.2">
      <c r="A301" s="76">
        <v>291</v>
      </c>
      <c r="B301" s="59">
        <v>503</v>
      </c>
      <c r="C301" s="4" t="s">
        <v>363</v>
      </c>
      <c r="D301" s="4" t="s">
        <v>79</v>
      </c>
      <c r="E301" s="98" t="s">
        <v>80</v>
      </c>
      <c r="F301" s="67">
        <v>311.5</v>
      </c>
    </row>
    <row r="302" spans="1:6" s="21" customFormat="1" ht="42.95" customHeight="1" x14ac:dyDescent="0.2">
      <c r="A302" s="76">
        <v>292</v>
      </c>
      <c r="B302" s="58">
        <v>503</v>
      </c>
      <c r="C302" s="33" t="s">
        <v>340</v>
      </c>
      <c r="D302" s="2"/>
      <c r="E302" s="99" t="s">
        <v>679</v>
      </c>
      <c r="F302" s="29">
        <f>F303</f>
        <v>882</v>
      </c>
    </row>
    <row r="303" spans="1:6" s="21" customFormat="1" ht="25.5" x14ac:dyDescent="0.2">
      <c r="A303" s="76">
        <v>293</v>
      </c>
      <c r="B303" s="59">
        <v>503</v>
      </c>
      <c r="C303" s="56" t="s">
        <v>340</v>
      </c>
      <c r="D303" s="4">
        <v>240</v>
      </c>
      <c r="E303" s="98" t="s">
        <v>77</v>
      </c>
      <c r="F303" s="67">
        <f>1410-528</f>
        <v>882</v>
      </c>
    </row>
    <row r="304" spans="1:6" s="21" customFormat="1" ht="51" x14ac:dyDescent="0.2">
      <c r="A304" s="76">
        <v>294</v>
      </c>
      <c r="B304" s="58">
        <v>503</v>
      </c>
      <c r="C304" s="33" t="s">
        <v>729</v>
      </c>
      <c r="D304" s="4"/>
      <c r="E304" s="92" t="s">
        <v>728</v>
      </c>
      <c r="F304" s="29">
        <f>F305</f>
        <v>326.60000000000002</v>
      </c>
    </row>
    <row r="305" spans="1:6" s="21" customFormat="1" ht="25.5" x14ac:dyDescent="0.2">
      <c r="A305" s="76">
        <v>295</v>
      </c>
      <c r="B305" s="59">
        <v>503</v>
      </c>
      <c r="C305" s="56" t="s">
        <v>729</v>
      </c>
      <c r="D305" s="4" t="s">
        <v>78</v>
      </c>
      <c r="E305" s="98" t="s">
        <v>77</v>
      </c>
      <c r="F305" s="67">
        <v>326.60000000000002</v>
      </c>
    </row>
    <row r="306" spans="1:6" s="21" customFormat="1" ht="65.25" customHeight="1" x14ac:dyDescent="0.2">
      <c r="A306" s="76">
        <v>296</v>
      </c>
      <c r="B306" s="58">
        <v>503</v>
      </c>
      <c r="C306" s="33" t="s">
        <v>730</v>
      </c>
      <c r="D306" s="4"/>
      <c r="E306" s="92" t="s">
        <v>754</v>
      </c>
      <c r="F306" s="29">
        <f>F307</f>
        <v>289.7</v>
      </c>
    </row>
    <row r="307" spans="1:6" s="21" customFormat="1" ht="25.5" x14ac:dyDescent="0.2">
      <c r="A307" s="76">
        <v>297</v>
      </c>
      <c r="B307" s="59">
        <v>503</v>
      </c>
      <c r="C307" s="56" t="s">
        <v>730</v>
      </c>
      <c r="D307" s="4" t="s">
        <v>78</v>
      </c>
      <c r="E307" s="98" t="s">
        <v>77</v>
      </c>
      <c r="F307" s="67">
        <v>289.7</v>
      </c>
    </row>
    <row r="308" spans="1:6" x14ac:dyDescent="0.2">
      <c r="A308" s="76">
        <v>298</v>
      </c>
      <c r="B308" s="58">
        <v>505</v>
      </c>
      <c r="C308" s="2"/>
      <c r="D308" s="2"/>
      <c r="E308" s="92" t="s">
        <v>17</v>
      </c>
      <c r="F308" s="29">
        <f>F309+F318</f>
        <v>9806</v>
      </c>
    </row>
    <row r="309" spans="1:6" ht="38.25" x14ac:dyDescent="0.2">
      <c r="A309" s="76">
        <v>299</v>
      </c>
      <c r="B309" s="58">
        <v>505</v>
      </c>
      <c r="C309" s="2" t="s">
        <v>201</v>
      </c>
      <c r="D309" s="2"/>
      <c r="E309" s="92" t="s">
        <v>602</v>
      </c>
      <c r="F309" s="29">
        <f>F314+F310</f>
        <v>9730</v>
      </c>
    </row>
    <row r="310" spans="1:6" ht="38.25" x14ac:dyDescent="0.2">
      <c r="A310" s="76">
        <v>300</v>
      </c>
      <c r="B310" s="58">
        <v>505</v>
      </c>
      <c r="C310" s="2" t="s">
        <v>200</v>
      </c>
      <c r="D310" s="2"/>
      <c r="E310" s="92" t="s">
        <v>318</v>
      </c>
      <c r="F310" s="29">
        <f>F311</f>
        <v>400</v>
      </c>
    </row>
    <row r="311" spans="1:6" ht="51" x14ac:dyDescent="0.2">
      <c r="A311" s="76">
        <v>301</v>
      </c>
      <c r="B311" s="58">
        <v>505</v>
      </c>
      <c r="C311" s="2" t="s">
        <v>199</v>
      </c>
      <c r="D311" s="2"/>
      <c r="E311" s="92" t="s">
        <v>198</v>
      </c>
      <c r="F311" s="29">
        <f>F312+F313</f>
        <v>400</v>
      </c>
    </row>
    <row r="312" spans="1:6" x14ac:dyDescent="0.2">
      <c r="A312" s="76">
        <v>302</v>
      </c>
      <c r="B312" s="59">
        <v>505</v>
      </c>
      <c r="C312" s="4" t="s">
        <v>199</v>
      </c>
      <c r="D312" s="4" t="s">
        <v>44</v>
      </c>
      <c r="E312" s="98" t="s">
        <v>45</v>
      </c>
      <c r="F312" s="78">
        <v>360</v>
      </c>
    </row>
    <row r="313" spans="1:6" ht="25.5" x14ac:dyDescent="0.2">
      <c r="A313" s="76">
        <v>303</v>
      </c>
      <c r="B313" s="59">
        <v>505</v>
      </c>
      <c r="C313" s="4" t="s">
        <v>199</v>
      </c>
      <c r="D313" s="4">
        <v>240</v>
      </c>
      <c r="E313" s="98" t="s">
        <v>77</v>
      </c>
      <c r="F313" s="78">
        <v>40</v>
      </c>
    </row>
    <row r="314" spans="1:6" ht="51" x14ac:dyDescent="0.2">
      <c r="A314" s="76">
        <v>304</v>
      </c>
      <c r="B314" s="58">
        <v>505</v>
      </c>
      <c r="C314" s="2" t="s">
        <v>482</v>
      </c>
      <c r="D314" s="2"/>
      <c r="E314" s="92" t="s">
        <v>638</v>
      </c>
      <c r="F314" s="29">
        <f>F315</f>
        <v>9330</v>
      </c>
    </row>
    <row r="315" spans="1:6" ht="25.5" x14ac:dyDescent="0.2">
      <c r="A315" s="76">
        <v>305</v>
      </c>
      <c r="B315" s="58">
        <v>505</v>
      </c>
      <c r="C315" s="2" t="s">
        <v>639</v>
      </c>
      <c r="D315" s="2"/>
      <c r="E315" s="92" t="s">
        <v>115</v>
      </c>
      <c r="F315" s="29">
        <f>F316+F317</f>
        <v>9330</v>
      </c>
    </row>
    <row r="316" spans="1:6" x14ac:dyDescent="0.2">
      <c r="A316" s="76">
        <v>306</v>
      </c>
      <c r="B316" s="59">
        <v>505</v>
      </c>
      <c r="C316" s="4" t="s">
        <v>639</v>
      </c>
      <c r="D316" s="4" t="s">
        <v>44</v>
      </c>
      <c r="E316" s="98" t="s">
        <v>45</v>
      </c>
      <c r="F316" s="67">
        <v>9304.7000000000007</v>
      </c>
    </row>
    <row r="317" spans="1:6" ht="25.5" x14ac:dyDescent="0.2">
      <c r="A317" s="76">
        <v>307</v>
      </c>
      <c r="B317" s="59">
        <v>505</v>
      </c>
      <c r="C317" s="4" t="s">
        <v>639</v>
      </c>
      <c r="D317" s="4">
        <v>240</v>
      </c>
      <c r="E317" s="98" t="s">
        <v>77</v>
      </c>
      <c r="F317" s="67">
        <v>25.3</v>
      </c>
    </row>
    <row r="318" spans="1:6" x14ac:dyDescent="0.2">
      <c r="A318" s="76">
        <v>308</v>
      </c>
      <c r="B318" s="107">
        <v>505</v>
      </c>
      <c r="C318" s="103" t="s">
        <v>189</v>
      </c>
      <c r="D318" s="103"/>
      <c r="E318" s="109" t="s">
        <v>156</v>
      </c>
      <c r="F318" s="29">
        <f>F319</f>
        <v>76</v>
      </c>
    </row>
    <row r="319" spans="1:6" ht="25.5" x14ac:dyDescent="0.2">
      <c r="A319" s="76">
        <v>309</v>
      </c>
      <c r="B319" s="107">
        <v>505</v>
      </c>
      <c r="C319" s="105" t="s">
        <v>445</v>
      </c>
      <c r="D319" s="103"/>
      <c r="E319" s="109" t="s">
        <v>446</v>
      </c>
      <c r="F319" s="29">
        <f>F320</f>
        <v>76</v>
      </c>
    </row>
    <row r="320" spans="1:6" ht="25.5" x14ac:dyDescent="0.2">
      <c r="A320" s="76">
        <v>310</v>
      </c>
      <c r="B320" s="108">
        <v>505</v>
      </c>
      <c r="C320" s="106" t="s">
        <v>445</v>
      </c>
      <c r="D320" s="104">
        <v>240</v>
      </c>
      <c r="E320" s="110" t="s">
        <v>77</v>
      </c>
      <c r="F320" s="67">
        <v>76</v>
      </c>
    </row>
    <row r="321" spans="1:6" ht="15.75" x14ac:dyDescent="0.2">
      <c r="A321" s="76">
        <v>311</v>
      </c>
      <c r="B321" s="58">
        <v>600</v>
      </c>
      <c r="C321" s="2"/>
      <c r="D321" s="2"/>
      <c r="E321" s="97" t="s">
        <v>18</v>
      </c>
      <c r="F321" s="29">
        <f>F322+F327</f>
        <v>1730</v>
      </c>
    </row>
    <row r="322" spans="1:6" ht="25.5" x14ac:dyDescent="0.2">
      <c r="A322" s="76">
        <v>312</v>
      </c>
      <c r="B322" s="58">
        <v>603</v>
      </c>
      <c r="C322" s="2"/>
      <c r="D322" s="2"/>
      <c r="E322" s="92" t="s">
        <v>75</v>
      </c>
      <c r="F322" s="29">
        <f>F323</f>
        <v>1450</v>
      </c>
    </row>
    <row r="323" spans="1:6" ht="38.25" x14ac:dyDescent="0.2">
      <c r="A323" s="76">
        <v>313</v>
      </c>
      <c r="B323" s="58">
        <v>603</v>
      </c>
      <c r="C323" s="33" t="s">
        <v>232</v>
      </c>
      <c r="D323" s="2"/>
      <c r="E323" s="99" t="s">
        <v>618</v>
      </c>
      <c r="F323" s="29">
        <f>F324</f>
        <v>1450</v>
      </c>
    </row>
    <row r="324" spans="1:6" ht="25.5" x14ac:dyDescent="0.2">
      <c r="A324" s="76">
        <v>314</v>
      </c>
      <c r="B324" s="1">
        <v>603</v>
      </c>
      <c r="C324" s="2" t="s">
        <v>430</v>
      </c>
      <c r="D324" s="2"/>
      <c r="E324" s="99" t="s">
        <v>431</v>
      </c>
      <c r="F324" s="29">
        <f>F325</f>
        <v>1450</v>
      </c>
    </row>
    <row r="325" spans="1:6" ht="20.45" customHeight="1" x14ac:dyDescent="0.2">
      <c r="A325" s="76">
        <v>315</v>
      </c>
      <c r="B325" s="58">
        <v>603</v>
      </c>
      <c r="C325" s="33" t="s">
        <v>388</v>
      </c>
      <c r="D325" s="2"/>
      <c r="E325" s="92" t="s">
        <v>116</v>
      </c>
      <c r="F325" s="29">
        <f>F326</f>
        <v>1450</v>
      </c>
    </row>
    <row r="326" spans="1:6" ht="38.25" x14ac:dyDescent="0.2">
      <c r="A326" s="76">
        <v>316</v>
      </c>
      <c r="B326" s="59">
        <v>603</v>
      </c>
      <c r="C326" s="56" t="s">
        <v>388</v>
      </c>
      <c r="D326" s="4" t="s">
        <v>56</v>
      </c>
      <c r="E326" s="98" t="s">
        <v>518</v>
      </c>
      <c r="F326" s="67">
        <v>1450</v>
      </c>
    </row>
    <row r="327" spans="1:6" ht="17.25" customHeight="1" x14ac:dyDescent="0.2">
      <c r="A327" s="76">
        <v>317</v>
      </c>
      <c r="B327" s="58">
        <v>605</v>
      </c>
      <c r="C327" s="56"/>
      <c r="D327" s="4"/>
      <c r="E327" s="92" t="s">
        <v>443</v>
      </c>
      <c r="F327" s="29">
        <f>F328</f>
        <v>280</v>
      </c>
    </row>
    <row r="328" spans="1:6" ht="38.25" x14ac:dyDescent="0.2">
      <c r="A328" s="76">
        <v>318</v>
      </c>
      <c r="B328" s="58">
        <v>605</v>
      </c>
      <c r="C328" s="33" t="s">
        <v>232</v>
      </c>
      <c r="D328" s="2"/>
      <c r="E328" s="99" t="s">
        <v>618</v>
      </c>
      <c r="F328" s="29">
        <f>F329</f>
        <v>280</v>
      </c>
    </row>
    <row r="329" spans="1:6" ht="25.5" x14ac:dyDescent="0.2">
      <c r="A329" s="76">
        <v>319</v>
      </c>
      <c r="B329" s="1">
        <v>605</v>
      </c>
      <c r="C329" s="2" t="s">
        <v>430</v>
      </c>
      <c r="D329" s="2"/>
      <c r="E329" s="99" t="s">
        <v>431</v>
      </c>
      <c r="F329" s="29">
        <f>F330+F332+F335+F337</f>
        <v>280</v>
      </c>
    </row>
    <row r="330" spans="1:6" ht="25.5" x14ac:dyDescent="0.2">
      <c r="A330" s="76">
        <v>320</v>
      </c>
      <c r="B330" s="58">
        <v>605</v>
      </c>
      <c r="C330" s="33" t="s">
        <v>381</v>
      </c>
      <c r="D330" s="2"/>
      <c r="E330" s="92" t="s">
        <v>382</v>
      </c>
      <c r="F330" s="29">
        <f>F331</f>
        <v>100</v>
      </c>
    </row>
    <row r="331" spans="1:6" ht="25.5" x14ac:dyDescent="0.2">
      <c r="A331" s="76">
        <v>321</v>
      </c>
      <c r="B331" s="59">
        <v>605</v>
      </c>
      <c r="C331" s="56" t="s">
        <v>381</v>
      </c>
      <c r="D331" s="4" t="s">
        <v>78</v>
      </c>
      <c r="E331" s="98" t="s">
        <v>77</v>
      </c>
      <c r="F331" s="67">
        <v>100</v>
      </c>
    </row>
    <row r="332" spans="1:6" x14ac:dyDescent="0.2">
      <c r="A332" s="76">
        <v>322</v>
      </c>
      <c r="B332" s="58">
        <v>605</v>
      </c>
      <c r="C332" s="33" t="s">
        <v>434</v>
      </c>
      <c r="D332" s="4"/>
      <c r="E332" s="92" t="s">
        <v>384</v>
      </c>
      <c r="F332" s="29">
        <f>F333+F334</f>
        <v>100</v>
      </c>
    </row>
    <row r="333" spans="1:6" ht="25.5" x14ac:dyDescent="0.2">
      <c r="A333" s="76">
        <v>323</v>
      </c>
      <c r="B333" s="59">
        <v>605</v>
      </c>
      <c r="C333" s="56" t="s">
        <v>434</v>
      </c>
      <c r="D333" s="4" t="s">
        <v>78</v>
      </c>
      <c r="E333" s="98" t="s">
        <v>77</v>
      </c>
      <c r="F333" s="67">
        <v>10</v>
      </c>
    </row>
    <row r="334" spans="1:6" ht="38.25" x14ac:dyDescent="0.2">
      <c r="A334" s="76">
        <v>324</v>
      </c>
      <c r="B334" s="59">
        <v>605</v>
      </c>
      <c r="C334" s="56" t="s">
        <v>434</v>
      </c>
      <c r="D334" s="4" t="s">
        <v>56</v>
      </c>
      <c r="E334" s="98" t="s">
        <v>518</v>
      </c>
      <c r="F334" s="67">
        <v>90</v>
      </c>
    </row>
    <row r="335" spans="1:6" ht="17.25" customHeight="1" x14ac:dyDescent="0.2">
      <c r="A335" s="76">
        <v>325</v>
      </c>
      <c r="B335" s="58">
        <v>605</v>
      </c>
      <c r="C335" s="33" t="s">
        <v>383</v>
      </c>
      <c r="D335" s="4"/>
      <c r="E335" s="92" t="s">
        <v>386</v>
      </c>
      <c r="F335" s="29">
        <f>F336</f>
        <v>50</v>
      </c>
    </row>
    <row r="336" spans="1:6" ht="17.25" customHeight="1" x14ac:dyDescent="0.2">
      <c r="A336" s="76">
        <v>326</v>
      </c>
      <c r="B336" s="59">
        <v>605</v>
      </c>
      <c r="C336" s="56" t="s">
        <v>383</v>
      </c>
      <c r="D336" s="4" t="s">
        <v>78</v>
      </c>
      <c r="E336" s="98" t="s">
        <v>77</v>
      </c>
      <c r="F336" s="67">
        <v>50</v>
      </c>
    </row>
    <row r="337" spans="1:6" s="21" customFormat="1" x14ac:dyDescent="0.2">
      <c r="A337" s="76">
        <v>327</v>
      </c>
      <c r="B337" s="58">
        <v>605</v>
      </c>
      <c r="C337" s="33" t="s">
        <v>385</v>
      </c>
      <c r="D337" s="2"/>
      <c r="E337" s="92" t="s">
        <v>353</v>
      </c>
      <c r="F337" s="29">
        <f>F338</f>
        <v>30</v>
      </c>
    </row>
    <row r="338" spans="1:6" ht="25.5" x14ac:dyDescent="0.2">
      <c r="A338" s="76">
        <v>328</v>
      </c>
      <c r="B338" s="59">
        <v>605</v>
      </c>
      <c r="C338" s="56" t="s">
        <v>385</v>
      </c>
      <c r="D338" s="4">
        <v>240</v>
      </c>
      <c r="E338" s="98" t="s">
        <v>77</v>
      </c>
      <c r="F338" s="67">
        <v>30</v>
      </c>
    </row>
    <row r="339" spans="1:6" ht="15.75" customHeight="1" x14ac:dyDescent="0.2">
      <c r="A339" s="76">
        <v>329</v>
      </c>
      <c r="B339" s="58">
        <v>700</v>
      </c>
      <c r="C339" s="2"/>
      <c r="D339" s="2"/>
      <c r="E339" s="97" t="s">
        <v>19</v>
      </c>
      <c r="F339" s="29">
        <f>F340+F373+F430+F452+F409</f>
        <v>891594.20000000019</v>
      </c>
    </row>
    <row r="340" spans="1:6" x14ac:dyDescent="0.2">
      <c r="A340" s="76">
        <v>330</v>
      </c>
      <c r="B340" s="58">
        <v>701</v>
      </c>
      <c r="C340" s="2"/>
      <c r="D340" s="2"/>
      <c r="E340" s="92" t="s">
        <v>20</v>
      </c>
      <c r="F340" s="29">
        <f>F341+F367+F370</f>
        <v>278791.00000000006</v>
      </c>
    </row>
    <row r="341" spans="1:6" ht="38.25" x14ac:dyDescent="0.2">
      <c r="A341" s="76">
        <v>331</v>
      </c>
      <c r="B341" s="58">
        <v>701</v>
      </c>
      <c r="C341" s="2" t="s">
        <v>279</v>
      </c>
      <c r="D341" s="2"/>
      <c r="E341" s="99" t="s">
        <v>614</v>
      </c>
      <c r="F341" s="29">
        <f>F342+F353+F364</f>
        <v>274303.00000000006</v>
      </c>
    </row>
    <row r="342" spans="1:6" ht="25.5" x14ac:dyDescent="0.2">
      <c r="A342" s="76">
        <v>332</v>
      </c>
      <c r="B342" s="58">
        <v>701</v>
      </c>
      <c r="C342" s="2" t="s">
        <v>280</v>
      </c>
      <c r="D342" s="2"/>
      <c r="E342" s="99" t="s">
        <v>119</v>
      </c>
      <c r="F342" s="29">
        <f>F343+F349+F351+F345+F347</f>
        <v>223610.80000000002</v>
      </c>
    </row>
    <row r="343" spans="1:6" ht="38.25" x14ac:dyDescent="0.2">
      <c r="A343" s="76">
        <v>333</v>
      </c>
      <c r="B343" s="58">
        <v>701</v>
      </c>
      <c r="C343" s="2" t="s">
        <v>281</v>
      </c>
      <c r="D343" s="2"/>
      <c r="E343" s="92" t="s">
        <v>120</v>
      </c>
      <c r="F343" s="29">
        <f>F344</f>
        <v>87778.5</v>
      </c>
    </row>
    <row r="344" spans="1:6" x14ac:dyDescent="0.2">
      <c r="A344" s="76">
        <v>334</v>
      </c>
      <c r="B344" s="59">
        <v>701</v>
      </c>
      <c r="C344" s="4" t="s">
        <v>281</v>
      </c>
      <c r="D344" s="4" t="s">
        <v>90</v>
      </c>
      <c r="E344" s="98" t="s">
        <v>91</v>
      </c>
      <c r="F344" s="67">
        <f>89740.2-1961.7</f>
        <v>87778.5</v>
      </c>
    </row>
    <row r="345" spans="1:6" s="21" customFormat="1" x14ac:dyDescent="0.2">
      <c r="A345" s="76">
        <v>335</v>
      </c>
      <c r="B345" s="58">
        <v>701</v>
      </c>
      <c r="C345" s="2" t="s">
        <v>282</v>
      </c>
      <c r="D345" s="2"/>
      <c r="E345" s="92" t="s">
        <v>121</v>
      </c>
      <c r="F345" s="29">
        <f>F346</f>
        <v>3192.1</v>
      </c>
    </row>
    <row r="346" spans="1:6" x14ac:dyDescent="0.2">
      <c r="A346" s="76">
        <v>336</v>
      </c>
      <c r="B346" s="59">
        <v>701</v>
      </c>
      <c r="C346" s="4" t="s">
        <v>282</v>
      </c>
      <c r="D346" s="4" t="s">
        <v>90</v>
      </c>
      <c r="E346" s="98" t="s">
        <v>91</v>
      </c>
      <c r="F346" s="67">
        <v>3192.1</v>
      </c>
    </row>
    <row r="347" spans="1:6" x14ac:dyDescent="0.2">
      <c r="A347" s="76">
        <v>337</v>
      </c>
      <c r="B347" s="58">
        <v>701</v>
      </c>
      <c r="C347" s="2" t="s">
        <v>643</v>
      </c>
      <c r="D347" s="2"/>
      <c r="E347" s="5" t="s">
        <v>644</v>
      </c>
      <c r="F347" s="29">
        <f>F348</f>
        <v>1181.2</v>
      </c>
    </row>
    <row r="348" spans="1:6" x14ac:dyDescent="0.2">
      <c r="A348" s="76">
        <v>338</v>
      </c>
      <c r="B348" s="59">
        <v>701</v>
      </c>
      <c r="C348" s="4" t="s">
        <v>643</v>
      </c>
      <c r="D348" s="4" t="s">
        <v>90</v>
      </c>
      <c r="E348" s="98" t="s">
        <v>91</v>
      </c>
      <c r="F348" s="67">
        <v>1181.2</v>
      </c>
    </row>
    <row r="349" spans="1:6" s="21" customFormat="1" ht="63.75" x14ac:dyDescent="0.2">
      <c r="A349" s="76">
        <v>339</v>
      </c>
      <c r="B349" s="58">
        <v>701</v>
      </c>
      <c r="C349" s="2" t="s">
        <v>202</v>
      </c>
      <c r="D349" s="2"/>
      <c r="E349" s="92" t="s">
        <v>95</v>
      </c>
      <c r="F349" s="29">
        <f>F350</f>
        <v>129948</v>
      </c>
    </row>
    <row r="350" spans="1:6" s="21" customFormat="1" x14ac:dyDescent="0.2">
      <c r="A350" s="76">
        <v>340</v>
      </c>
      <c r="B350" s="59">
        <v>701</v>
      </c>
      <c r="C350" s="4" t="s">
        <v>202</v>
      </c>
      <c r="D350" s="4" t="s">
        <v>90</v>
      </c>
      <c r="E350" s="98" t="s">
        <v>91</v>
      </c>
      <c r="F350" s="78">
        <v>129948</v>
      </c>
    </row>
    <row r="351" spans="1:6" s="21" customFormat="1" ht="63.75" x14ac:dyDescent="0.2">
      <c r="A351" s="76">
        <v>341</v>
      </c>
      <c r="B351" s="58">
        <v>701</v>
      </c>
      <c r="C351" s="2" t="s">
        <v>203</v>
      </c>
      <c r="D351" s="2"/>
      <c r="E351" s="92" t="s">
        <v>96</v>
      </c>
      <c r="F351" s="29">
        <f>F352</f>
        <v>1511</v>
      </c>
    </row>
    <row r="352" spans="1:6" s="21" customFormat="1" ht="16.5" customHeight="1" x14ac:dyDescent="0.2">
      <c r="A352" s="76">
        <v>342</v>
      </c>
      <c r="B352" s="59">
        <v>701</v>
      </c>
      <c r="C352" s="4" t="s">
        <v>203</v>
      </c>
      <c r="D352" s="4" t="s">
        <v>90</v>
      </c>
      <c r="E352" s="98" t="s">
        <v>91</v>
      </c>
      <c r="F352" s="78">
        <v>1511</v>
      </c>
    </row>
    <row r="353" spans="1:6" s="21" customFormat="1" ht="30.75" customHeight="1" x14ac:dyDescent="0.2">
      <c r="A353" s="76">
        <v>343</v>
      </c>
      <c r="B353" s="58">
        <v>701</v>
      </c>
      <c r="C353" s="2" t="s">
        <v>285</v>
      </c>
      <c r="D353" s="2"/>
      <c r="E353" s="99" t="s">
        <v>122</v>
      </c>
      <c r="F353" s="29">
        <f>F360+F362+F354+F356+F358</f>
        <v>50619.8</v>
      </c>
    </row>
    <row r="354" spans="1:6" s="21" customFormat="1" ht="45" customHeight="1" x14ac:dyDescent="0.2">
      <c r="A354" s="76">
        <v>344</v>
      </c>
      <c r="B354" s="58">
        <v>701</v>
      </c>
      <c r="C354" s="2" t="s">
        <v>286</v>
      </c>
      <c r="D354" s="2"/>
      <c r="E354" s="92" t="s">
        <v>123</v>
      </c>
      <c r="F354" s="29">
        <f>F355</f>
        <v>25932.400000000001</v>
      </c>
    </row>
    <row r="355" spans="1:6" s="21" customFormat="1" ht="15.95" customHeight="1" x14ac:dyDescent="0.2">
      <c r="A355" s="76">
        <v>345</v>
      </c>
      <c r="B355" s="59">
        <v>701</v>
      </c>
      <c r="C355" s="4" t="s">
        <v>286</v>
      </c>
      <c r="D355" s="4" t="s">
        <v>90</v>
      </c>
      <c r="E355" s="98" t="s">
        <v>91</v>
      </c>
      <c r="F355" s="67">
        <f>25543.6+485.4-96.6</f>
        <v>25932.400000000001</v>
      </c>
    </row>
    <row r="356" spans="1:6" s="21" customFormat="1" ht="17.25" customHeight="1" x14ac:dyDescent="0.2">
      <c r="A356" s="76">
        <v>346</v>
      </c>
      <c r="B356" s="58">
        <v>701</v>
      </c>
      <c r="C356" s="2" t="s">
        <v>287</v>
      </c>
      <c r="D356" s="2"/>
      <c r="E356" s="92" t="s">
        <v>124</v>
      </c>
      <c r="F356" s="29">
        <f>F357</f>
        <v>1527.5</v>
      </c>
    </row>
    <row r="357" spans="1:6" s="21" customFormat="1" ht="15" customHeight="1" x14ac:dyDescent="0.2">
      <c r="A357" s="76">
        <v>347</v>
      </c>
      <c r="B357" s="59">
        <v>701</v>
      </c>
      <c r="C357" s="4" t="s">
        <v>287</v>
      </c>
      <c r="D357" s="4" t="s">
        <v>90</v>
      </c>
      <c r="E357" s="98" t="s">
        <v>91</v>
      </c>
      <c r="F357" s="67">
        <v>1527.5</v>
      </c>
    </row>
    <row r="358" spans="1:6" x14ac:dyDescent="0.2">
      <c r="A358" s="76">
        <v>348</v>
      </c>
      <c r="B358" s="58">
        <v>701</v>
      </c>
      <c r="C358" s="2" t="s">
        <v>288</v>
      </c>
      <c r="D358" s="2"/>
      <c r="E358" s="5" t="s">
        <v>562</v>
      </c>
      <c r="F358" s="29">
        <f>F359</f>
        <v>668.9</v>
      </c>
    </row>
    <row r="359" spans="1:6" x14ac:dyDescent="0.2">
      <c r="A359" s="76">
        <v>349</v>
      </c>
      <c r="B359" s="59">
        <v>701</v>
      </c>
      <c r="C359" s="4" t="s">
        <v>288</v>
      </c>
      <c r="D359" s="4" t="s">
        <v>90</v>
      </c>
      <c r="E359" s="98" t="s">
        <v>91</v>
      </c>
      <c r="F359" s="67">
        <v>668.9</v>
      </c>
    </row>
    <row r="360" spans="1:6" s="21" customFormat="1" ht="93" customHeight="1" x14ac:dyDescent="0.2">
      <c r="A360" s="76">
        <v>350</v>
      </c>
      <c r="B360" s="58">
        <v>701</v>
      </c>
      <c r="C360" s="33" t="s">
        <v>204</v>
      </c>
      <c r="D360" s="2"/>
      <c r="E360" s="92" t="s">
        <v>97</v>
      </c>
      <c r="F360" s="29">
        <f>F361</f>
        <v>22140</v>
      </c>
    </row>
    <row r="361" spans="1:6" s="21" customFormat="1" ht="16.5" customHeight="1" x14ac:dyDescent="0.2">
      <c r="A361" s="76">
        <v>351</v>
      </c>
      <c r="B361" s="59">
        <v>701</v>
      </c>
      <c r="C361" s="4" t="s">
        <v>204</v>
      </c>
      <c r="D361" s="4" t="s">
        <v>90</v>
      </c>
      <c r="E361" s="98" t="s">
        <v>91</v>
      </c>
      <c r="F361" s="78">
        <v>22140</v>
      </c>
    </row>
    <row r="362" spans="1:6" s="21" customFormat="1" ht="108" customHeight="1" x14ac:dyDescent="0.2">
      <c r="A362" s="76">
        <v>352</v>
      </c>
      <c r="B362" s="58">
        <v>701</v>
      </c>
      <c r="C362" s="2" t="s">
        <v>205</v>
      </c>
      <c r="D362" s="2"/>
      <c r="E362" s="92" t="s">
        <v>98</v>
      </c>
      <c r="F362" s="29">
        <f>F363</f>
        <v>351</v>
      </c>
    </row>
    <row r="363" spans="1:6" s="21" customFormat="1" ht="14.45" customHeight="1" x14ac:dyDescent="0.2">
      <c r="A363" s="76">
        <v>353</v>
      </c>
      <c r="B363" s="59">
        <v>701</v>
      </c>
      <c r="C363" s="4" t="s">
        <v>205</v>
      </c>
      <c r="D363" s="4" t="s">
        <v>90</v>
      </c>
      <c r="E363" s="98" t="s">
        <v>91</v>
      </c>
      <c r="F363" s="78">
        <v>351</v>
      </c>
    </row>
    <row r="364" spans="1:6" s="21" customFormat="1" ht="38.25" x14ac:dyDescent="0.2">
      <c r="A364" s="76">
        <v>354</v>
      </c>
      <c r="B364" s="58">
        <v>701</v>
      </c>
      <c r="C364" s="2" t="s">
        <v>283</v>
      </c>
      <c r="D364" s="2"/>
      <c r="E364" s="99" t="s">
        <v>186</v>
      </c>
      <c r="F364" s="29">
        <f>F365</f>
        <v>72.400000000000006</v>
      </c>
    </row>
    <row r="365" spans="1:6" s="21" customFormat="1" ht="51" x14ac:dyDescent="0.2">
      <c r="A365" s="76">
        <v>355</v>
      </c>
      <c r="B365" s="58">
        <v>702</v>
      </c>
      <c r="C365" s="33" t="s">
        <v>284</v>
      </c>
      <c r="D365" s="33"/>
      <c r="E365" s="92" t="s">
        <v>449</v>
      </c>
      <c r="F365" s="29">
        <f>F366</f>
        <v>72.400000000000006</v>
      </c>
    </row>
    <row r="366" spans="1:6" s="21" customFormat="1" x14ac:dyDescent="0.2">
      <c r="A366" s="76">
        <v>356</v>
      </c>
      <c r="B366" s="59">
        <v>702</v>
      </c>
      <c r="C366" s="56" t="s">
        <v>284</v>
      </c>
      <c r="D366" s="4" t="s">
        <v>90</v>
      </c>
      <c r="E366" s="98" t="s">
        <v>91</v>
      </c>
      <c r="F366" s="67">
        <v>72.400000000000006</v>
      </c>
    </row>
    <row r="367" spans="1:6" ht="38.25" x14ac:dyDescent="0.2">
      <c r="A367" s="76">
        <v>357</v>
      </c>
      <c r="B367" s="1">
        <v>701</v>
      </c>
      <c r="C367" s="2" t="s">
        <v>440</v>
      </c>
      <c r="D367" s="4"/>
      <c r="E367" s="99" t="s">
        <v>454</v>
      </c>
      <c r="F367" s="29">
        <f>F368</f>
        <v>3301.4</v>
      </c>
    </row>
    <row r="368" spans="1:6" ht="38.25" x14ac:dyDescent="0.2">
      <c r="A368" s="76">
        <v>358</v>
      </c>
      <c r="B368" s="1">
        <v>701</v>
      </c>
      <c r="C368" s="2" t="s">
        <v>441</v>
      </c>
      <c r="D368" s="4"/>
      <c r="E368" s="92" t="s">
        <v>457</v>
      </c>
      <c r="F368" s="29">
        <f>F369</f>
        <v>3301.4</v>
      </c>
    </row>
    <row r="369" spans="1:6" x14ac:dyDescent="0.2">
      <c r="A369" s="76">
        <v>359</v>
      </c>
      <c r="B369" s="3">
        <v>701</v>
      </c>
      <c r="C369" s="4" t="s">
        <v>441</v>
      </c>
      <c r="D369" s="4" t="s">
        <v>90</v>
      </c>
      <c r="E369" s="98" t="s">
        <v>91</v>
      </c>
      <c r="F369" s="67">
        <f>3854.4-553</f>
        <v>3301.4</v>
      </c>
    </row>
    <row r="370" spans="1:6" x14ac:dyDescent="0.2">
      <c r="A370" s="76">
        <v>360</v>
      </c>
      <c r="B370" s="1">
        <v>701</v>
      </c>
      <c r="C370" s="103" t="s">
        <v>189</v>
      </c>
      <c r="D370" s="103"/>
      <c r="E370" s="109" t="s">
        <v>156</v>
      </c>
      <c r="F370" s="29">
        <f>F371</f>
        <v>1186.5999999999999</v>
      </c>
    </row>
    <row r="371" spans="1:6" x14ac:dyDescent="0.2">
      <c r="A371" s="76">
        <v>361</v>
      </c>
      <c r="B371" s="1">
        <v>701</v>
      </c>
      <c r="C371" s="10" t="s">
        <v>704</v>
      </c>
      <c r="D371" s="4"/>
      <c r="E371" s="92" t="s">
        <v>705</v>
      </c>
      <c r="F371" s="29">
        <f>F372</f>
        <v>1186.5999999999999</v>
      </c>
    </row>
    <row r="372" spans="1:6" x14ac:dyDescent="0.2">
      <c r="A372" s="76">
        <v>362</v>
      </c>
      <c r="B372" s="3">
        <v>701</v>
      </c>
      <c r="C372" s="12" t="s">
        <v>704</v>
      </c>
      <c r="D372" s="4" t="s">
        <v>90</v>
      </c>
      <c r="E372" s="98" t="s">
        <v>91</v>
      </c>
      <c r="F372" s="78">
        <v>1186.5999999999999</v>
      </c>
    </row>
    <row r="373" spans="1:6" x14ac:dyDescent="0.2">
      <c r="A373" s="76">
        <v>363</v>
      </c>
      <c r="B373" s="94">
        <v>702</v>
      </c>
      <c r="C373" s="10"/>
      <c r="D373" s="2"/>
      <c r="E373" s="92" t="s">
        <v>21</v>
      </c>
      <c r="F373" s="29">
        <f>F374+F406</f>
        <v>516925.6</v>
      </c>
    </row>
    <row r="374" spans="1:6" ht="38.25" x14ac:dyDescent="0.2">
      <c r="A374" s="76">
        <v>364</v>
      </c>
      <c r="B374" s="58">
        <v>702</v>
      </c>
      <c r="C374" s="2" t="s">
        <v>279</v>
      </c>
      <c r="D374" s="2"/>
      <c r="E374" s="99" t="s">
        <v>614</v>
      </c>
      <c r="F374" s="29">
        <f>F375+F390</f>
        <v>506267.8</v>
      </c>
    </row>
    <row r="375" spans="1:6" ht="25.5" x14ac:dyDescent="0.2">
      <c r="A375" s="76">
        <v>365</v>
      </c>
      <c r="B375" s="58">
        <v>702</v>
      </c>
      <c r="C375" s="2" t="s">
        <v>285</v>
      </c>
      <c r="D375" s="2"/>
      <c r="E375" s="99" t="s">
        <v>122</v>
      </c>
      <c r="F375" s="29">
        <f>F376+F378+F380+F382+F384+F386+F388</f>
        <v>435910</v>
      </c>
    </row>
    <row r="376" spans="1:6" ht="38.25" x14ac:dyDescent="0.2">
      <c r="A376" s="76">
        <v>366</v>
      </c>
      <c r="B376" s="58">
        <v>702</v>
      </c>
      <c r="C376" s="2" t="s">
        <v>286</v>
      </c>
      <c r="D376" s="2"/>
      <c r="E376" s="92" t="s">
        <v>123</v>
      </c>
      <c r="F376" s="29">
        <f>F377</f>
        <v>130545.90000000001</v>
      </c>
    </row>
    <row r="377" spans="1:6" x14ac:dyDescent="0.2">
      <c r="A377" s="76">
        <v>367</v>
      </c>
      <c r="B377" s="59">
        <v>702</v>
      </c>
      <c r="C377" s="4" t="s">
        <v>286</v>
      </c>
      <c r="D377" s="4" t="s">
        <v>90</v>
      </c>
      <c r="E377" s="98" t="s">
        <v>91</v>
      </c>
      <c r="F377" s="67">
        <f>129250.7+1198.6+96.6</f>
        <v>130545.90000000001</v>
      </c>
    </row>
    <row r="378" spans="1:6" ht="22.5" customHeight="1" x14ac:dyDescent="0.2">
      <c r="A378" s="76">
        <v>368</v>
      </c>
      <c r="B378" s="58">
        <v>702</v>
      </c>
      <c r="C378" s="2" t="s">
        <v>288</v>
      </c>
      <c r="D378" s="2"/>
      <c r="E378" s="5" t="s">
        <v>562</v>
      </c>
      <c r="F378" s="29">
        <f>F379</f>
        <v>5981</v>
      </c>
    </row>
    <row r="379" spans="1:6" s="21" customFormat="1" x14ac:dyDescent="0.2">
      <c r="A379" s="76">
        <v>369</v>
      </c>
      <c r="B379" s="59">
        <v>702</v>
      </c>
      <c r="C379" s="4" t="s">
        <v>288</v>
      </c>
      <c r="D379" s="4" t="s">
        <v>90</v>
      </c>
      <c r="E379" s="98" t="s">
        <v>91</v>
      </c>
      <c r="F379" s="67">
        <v>5981</v>
      </c>
    </row>
    <row r="380" spans="1:6" ht="89.25" x14ac:dyDescent="0.2">
      <c r="A380" s="76">
        <v>370</v>
      </c>
      <c r="B380" s="58">
        <v>702</v>
      </c>
      <c r="C380" s="33" t="s">
        <v>204</v>
      </c>
      <c r="D380" s="2"/>
      <c r="E380" s="92" t="s">
        <v>97</v>
      </c>
      <c r="F380" s="41">
        <f>F381</f>
        <v>243054</v>
      </c>
    </row>
    <row r="381" spans="1:6" s="21" customFormat="1" x14ac:dyDescent="0.2">
      <c r="A381" s="76">
        <v>371</v>
      </c>
      <c r="B381" s="59">
        <v>702</v>
      </c>
      <c r="C381" s="4" t="s">
        <v>204</v>
      </c>
      <c r="D381" s="4" t="s">
        <v>90</v>
      </c>
      <c r="E381" s="98" t="s">
        <v>91</v>
      </c>
      <c r="F381" s="78">
        <v>243054</v>
      </c>
    </row>
    <row r="382" spans="1:6" s="21" customFormat="1" ht="102" x14ac:dyDescent="0.2">
      <c r="A382" s="76">
        <v>372</v>
      </c>
      <c r="B382" s="58">
        <v>702</v>
      </c>
      <c r="C382" s="2" t="s">
        <v>205</v>
      </c>
      <c r="D382" s="2"/>
      <c r="E382" s="92" t="s">
        <v>98</v>
      </c>
      <c r="F382" s="41">
        <f>F383</f>
        <v>10301</v>
      </c>
    </row>
    <row r="383" spans="1:6" s="21" customFormat="1" x14ac:dyDescent="0.2">
      <c r="A383" s="76">
        <v>373</v>
      </c>
      <c r="B383" s="59">
        <v>702</v>
      </c>
      <c r="C383" s="4" t="s">
        <v>205</v>
      </c>
      <c r="D383" s="4" t="s">
        <v>90</v>
      </c>
      <c r="E383" s="98" t="s">
        <v>91</v>
      </c>
      <c r="F383" s="78">
        <v>10301</v>
      </c>
    </row>
    <row r="384" spans="1:6" s="21" customFormat="1" ht="27.6" customHeight="1" x14ac:dyDescent="0.2">
      <c r="A384" s="76">
        <v>374</v>
      </c>
      <c r="B384" s="128">
        <v>702</v>
      </c>
      <c r="C384" s="105" t="s">
        <v>289</v>
      </c>
      <c r="D384" s="103"/>
      <c r="E384" s="118" t="s">
        <v>532</v>
      </c>
      <c r="F384" s="29">
        <f>F385</f>
        <v>11498</v>
      </c>
    </row>
    <row r="385" spans="1:6" s="21" customFormat="1" x14ac:dyDescent="0.2">
      <c r="A385" s="76">
        <v>375</v>
      </c>
      <c r="B385" s="129">
        <v>702</v>
      </c>
      <c r="C385" s="104" t="s">
        <v>289</v>
      </c>
      <c r="D385" s="104" t="s">
        <v>90</v>
      </c>
      <c r="E385" s="98" t="s">
        <v>91</v>
      </c>
      <c r="F385" s="78">
        <f>11489+9</f>
        <v>11498</v>
      </c>
    </row>
    <row r="386" spans="1:6" s="21" customFormat="1" ht="89.25" x14ac:dyDescent="0.2">
      <c r="A386" s="76">
        <v>376</v>
      </c>
      <c r="B386" s="1">
        <v>702</v>
      </c>
      <c r="C386" s="2" t="s">
        <v>514</v>
      </c>
      <c r="D386" s="2"/>
      <c r="E386" s="118" t="s">
        <v>703</v>
      </c>
      <c r="F386" s="29">
        <f>F387</f>
        <v>19225</v>
      </c>
    </row>
    <row r="387" spans="1:6" s="21" customFormat="1" x14ac:dyDescent="0.2">
      <c r="A387" s="76">
        <v>377</v>
      </c>
      <c r="B387" s="3">
        <v>702</v>
      </c>
      <c r="C387" s="4" t="s">
        <v>514</v>
      </c>
      <c r="D387" s="4" t="s">
        <v>90</v>
      </c>
      <c r="E387" s="7" t="s">
        <v>91</v>
      </c>
      <c r="F387" s="78">
        <v>19225</v>
      </c>
    </row>
    <row r="388" spans="1:6" s="21" customFormat="1" ht="51" x14ac:dyDescent="0.2">
      <c r="A388" s="76">
        <v>378</v>
      </c>
      <c r="B388" s="1">
        <v>702</v>
      </c>
      <c r="C388" s="2" t="s">
        <v>575</v>
      </c>
      <c r="D388" s="2"/>
      <c r="E388" s="5" t="s">
        <v>702</v>
      </c>
      <c r="F388" s="29">
        <f>F389</f>
        <v>15305.1</v>
      </c>
    </row>
    <row r="389" spans="1:6" s="21" customFormat="1" x14ac:dyDescent="0.2">
      <c r="A389" s="76">
        <v>379</v>
      </c>
      <c r="B389" s="3">
        <v>702</v>
      </c>
      <c r="C389" s="4" t="s">
        <v>575</v>
      </c>
      <c r="D389" s="4" t="s">
        <v>90</v>
      </c>
      <c r="E389" s="7" t="s">
        <v>91</v>
      </c>
      <c r="F389" s="78">
        <v>15305.1</v>
      </c>
    </row>
    <row r="390" spans="1:6" ht="38.25" x14ac:dyDescent="0.2">
      <c r="A390" s="76">
        <v>380</v>
      </c>
      <c r="B390" s="58">
        <v>702</v>
      </c>
      <c r="C390" s="2" t="s">
        <v>283</v>
      </c>
      <c r="D390" s="2"/>
      <c r="E390" s="99" t="s">
        <v>186</v>
      </c>
      <c r="F390" s="29">
        <f>F391+F398+F404+F396+F394+F400+F402</f>
        <v>70357.8</v>
      </c>
    </row>
    <row r="391" spans="1:6" s="21" customFormat="1" ht="54.6" customHeight="1" x14ac:dyDescent="0.2">
      <c r="A391" s="76">
        <v>381</v>
      </c>
      <c r="B391" s="58">
        <v>702</v>
      </c>
      <c r="C391" s="33" t="s">
        <v>284</v>
      </c>
      <c r="D391" s="33"/>
      <c r="E391" s="92" t="s">
        <v>449</v>
      </c>
      <c r="F391" s="29">
        <f>F392+F393</f>
        <v>33530.5</v>
      </c>
    </row>
    <row r="392" spans="1:6" s="21" customFormat="1" x14ac:dyDescent="0.2">
      <c r="A392" s="76">
        <v>382</v>
      </c>
      <c r="B392" s="59">
        <v>702</v>
      </c>
      <c r="C392" s="56" t="s">
        <v>284</v>
      </c>
      <c r="D392" s="4" t="s">
        <v>90</v>
      </c>
      <c r="E392" s="98" t="s">
        <v>91</v>
      </c>
      <c r="F392" s="67">
        <f>2060.5+13832</f>
        <v>15892.5</v>
      </c>
    </row>
    <row r="393" spans="1:6" s="21" customFormat="1" x14ac:dyDescent="0.2">
      <c r="A393" s="76">
        <v>383</v>
      </c>
      <c r="B393" s="59">
        <v>702</v>
      </c>
      <c r="C393" s="56" t="s">
        <v>284</v>
      </c>
      <c r="D393" s="4" t="s">
        <v>51</v>
      </c>
      <c r="E393" s="98" t="s">
        <v>52</v>
      </c>
      <c r="F393" s="67">
        <v>17638</v>
      </c>
    </row>
    <row r="394" spans="1:6" s="21" customFormat="1" ht="25.5" x14ac:dyDescent="0.2">
      <c r="A394" s="76">
        <v>384</v>
      </c>
      <c r="B394" s="58">
        <v>702</v>
      </c>
      <c r="C394" s="33" t="s">
        <v>545</v>
      </c>
      <c r="D394" s="2"/>
      <c r="E394" s="92" t="s">
        <v>546</v>
      </c>
      <c r="F394" s="29">
        <f>F395</f>
        <v>2658</v>
      </c>
    </row>
    <row r="395" spans="1:6" s="21" customFormat="1" x14ac:dyDescent="0.2">
      <c r="A395" s="76">
        <v>385</v>
      </c>
      <c r="B395" s="59">
        <v>702</v>
      </c>
      <c r="C395" s="56" t="s">
        <v>545</v>
      </c>
      <c r="D395" s="4" t="s">
        <v>90</v>
      </c>
      <c r="E395" s="98" t="s">
        <v>91</v>
      </c>
      <c r="F395" s="67">
        <f>2606.6+51.4</f>
        <v>2658</v>
      </c>
    </row>
    <row r="396" spans="1:6" s="21" customFormat="1" ht="38.25" x14ac:dyDescent="0.2">
      <c r="A396" s="76">
        <v>386</v>
      </c>
      <c r="B396" s="58">
        <v>702</v>
      </c>
      <c r="C396" s="33" t="s">
        <v>365</v>
      </c>
      <c r="D396" s="2"/>
      <c r="E396" s="92" t="s">
        <v>366</v>
      </c>
      <c r="F396" s="29">
        <f>F397</f>
        <v>299</v>
      </c>
    </row>
    <row r="397" spans="1:6" s="21" customFormat="1" x14ac:dyDescent="0.2">
      <c r="A397" s="76">
        <v>387</v>
      </c>
      <c r="B397" s="59">
        <v>702</v>
      </c>
      <c r="C397" s="56" t="s">
        <v>365</v>
      </c>
      <c r="D397" s="4" t="s">
        <v>90</v>
      </c>
      <c r="E397" s="98" t="s">
        <v>91</v>
      </c>
      <c r="F397" s="67">
        <v>299</v>
      </c>
    </row>
    <row r="398" spans="1:6" s="21" customFormat="1" ht="38.25" x14ac:dyDescent="0.2">
      <c r="A398" s="76">
        <v>388</v>
      </c>
      <c r="B398" s="58">
        <v>702</v>
      </c>
      <c r="C398" s="33" t="s">
        <v>355</v>
      </c>
      <c r="D398" s="2"/>
      <c r="E398" s="92" t="s">
        <v>374</v>
      </c>
      <c r="F398" s="29">
        <f>F399</f>
        <v>12719</v>
      </c>
    </row>
    <row r="399" spans="1:6" s="68" customFormat="1" ht="25.5" x14ac:dyDescent="0.2">
      <c r="A399" s="76">
        <v>389</v>
      </c>
      <c r="B399" s="59">
        <v>702</v>
      </c>
      <c r="C399" s="56" t="s">
        <v>355</v>
      </c>
      <c r="D399" s="56" t="s">
        <v>78</v>
      </c>
      <c r="E399" s="98" t="s">
        <v>77</v>
      </c>
      <c r="F399" s="67">
        <v>12719</v>
      </c>
    </row>
    <row r="400" spans="1:6" s="68" customFormat="1" ht="25.5" x14ac:dyDescent="0.2">
      <c r="A400" s="76">
        <v>390</v>
      </c>
      <c r="B400" s="58">
        <v>702</v>
      </c>
      <c r="C400" s="33" t="s">
        <v>576</v>
      </c>
      <c r="D400" s="2"/>
      <c r="E400" s="92" t="s">
        <v>577</v>
      </c>
      <c r="F400" s="29">
        <f>F401</f>
        <v>2606.6</v>
      </c>
    </row>
    <row r="401" spans="1:6" s="68" customFormat="1" x14ac:dyDescent="0.2">
      <c r="A401" s="76">
        <v>391</v>
      </c>
      <c r="B401" s="59">
        <v>702</v>
      </c>
      <c r="C401" s="56" t="s">
        <v>576</v>
      </c>
      <c r="D401" s="4" t="s">
        <v>90</v>
      </c>
      <c r="E401" s="98" t="s">
        <v>91</v>
      </c>
      <c r="F401" s="78">
        <v>2606.6</v>
      </c>
    </row>
    <row r="402" spans="1:6" s="68" customFormat="1" ht="25.5" x14ac:dyDescent="0.2">
      <c r="A402" s="76">
        <v>392</v>
      </c>
      <c r="B402" s="58">
        <v>702</v>
      </c>
      <c r="C402" s="33" t="s">
        <v>592</v>
      </c>
      <c r="D402" s="2"/>
      <c r="E402" s="92" t="s">
        <v>593</v>
      </c>
      <c r="F402" s="29">
        <f>F403</f>
        <v>15544.7</v>
      </c>
    </row>
    <row r="403" spans="1:6" s="68" customFormat="1" ht="25.5" x14ac:dyDescent="0.2">
      <c r="A403" s="76">
        <v>393</v>
      </c>
      <c r="B403" s="59">
        <v>702</v>
      </c>
      <c r="C403" s="56" t="s">
        <v>592</v>
      </c>
      <c r="D403" s="56" t="s">
        <v>78</v>
      </c>
      <c r="E403" s="98" t="s">
        <v>77</v>
      </c>
      <c r="F403" s="78">
        <v>15544.7</v>
      </c>
    </row>
    <row r="404" spans="1:6" s="68" customFormat="1" ht="51" x14ac:dyDescent="0.2">
      <c r="A404" s="76">
        <v>394</v>
      </c>
      <c r="B404" s="58">
        <v>702</v>
      </c>
      <c r="C404" s="33" t="s">
        <v>447</v>
      </c>
      <c r="D404" s="2"/>
      <c r="E404" s="92" t="s">
        <v>486</v>
      </c>
      <c r="F404" s="29">
        <f>F405</f>
        <v>3000</v>
      </c>
    </row>
    <row r="405" spans="1:6" s="68" customFormat="1" x14ac:dyDescent="0.2">
      <c r="A405" s="76">
        <v>395</v>
      </c>
      <c r="B405" s="59">
        <v>702</v>
      </c>
      <c r="C405" s="56" t="s">
        <v>447</v>
      </c>
      <c r="D405" s="4" t="s">
        <v>90</v>
      </c>
      <c r="E405" s="98" t="s">
        <v>91</v>
      </c>
      <c r="F405" s="67">
        <v>3000</v>
      </c>
    </row>
    <row r="406" spans="1:6" ht="38.25" x14ac:dyDescent="0.2">
      <c r="A406" s="76">
        <v>396</v>
      </c>
      <c r="B406" s="1">
        <v>702</v>
      </c>
      <c r="C406" s="2" t="s">
        <v>440</v>
      </c>
      <c r="D406" s="4"/>
      <c r="E406" s="99" t="s">
        <v>454</v>
      </c>
      <c r="F406" s="29">
        <f>F407</f>
        <v>10657.8</v>
      </c>
    </row>
    <row r="407" spans="1:6" ht="38.25" x14ac:dyDescent="0.2">
      <c r="A407" s="76">
        <v>397</v>
      </c>
      <c r="B407" s="1">
        <v>702</v>
      </c>
      <c r="C407" s="2" t="s">
        <v>441</v>
      </c>
      <c r="D407" s="4"/>
      <c r="E407" s="92" t="s">
        <v>457</v>
      </c>
      <c r="F407" s="29">
        <f>F408</f>
        <v>10657.8</v>
      </c>
    </row>
    <row r="408" spans="1:6" x14ac:dyDescent="0.2">
      <c r="A408" s="76">
        <v>398</v>
      </c>
      <c r="B408" s="3">
        <v>702</v>
      </c>
      <c r="C408" s="4" t="s">
        <v>441</v>
      </c>
      <c r="D408" s="4" t="s">
        <v>90</v>
      </c>
      <c r="E408" s="98" t="s">
        <v>91</v>
      </c>
      <c r="F408" s="67">
        <f>12526.8-1869</f>
        <v>10657.8</v>
      </c>
    </row>
    <row r="409" spans="1:6" s="21" customFormat="1" x14ac:dyDescent="0.2">
      <c r="A409" s="76">
        <v>399</v>
      </c>
      <c r="B409" s="94">
        <v>703</v>
      </c>
      <c r="C409" s="10"/>
      <c r="D409" s="2"/>
      <c r="E409" s="92" t="s">
        <v>354</v>
      </c>
      <c r="F409" s="29">
        <f>F410+F425</f>
        <v>16923.8</v>
      </c>
    </row>
    <row r="410" spans="1:6" s="21" customFormat="1" ht="38.25" x14ac:dyDescent="0.2">
      <c r="A410" s="76">
        <v>400</v>
      </c>
      <c r="B410" s="94">
        <v>703</v>
      </c>
      <c r="C410" s="2" t="s">
        <v>279</v>
      </c>
      <c r="D410" s="2"/>
      <c r="E410" s="99" t="s">
        <v>614</v>
      </c>
      <c r="F410" s="29">
        <f>F411+F422</f>
        <v>16423.8</v>
      </c>
    </row>
    <row r="411" spans="1:6" s="21" customFormat="1" ht="38.25" x14ac:dyDescent="0.2">
      <c r="A411" s="76">
        <v>401</v>
      </c>
      <c r="B411" s="94">
        <v>703</v>
      </c>
      <c r="C411" s="2" t="s">
        <v>290</v>
      </c>
      <c r="D411" s="2"/>
      <c r="E411" s="99" t="s">
        <v>127</v>
      </c>
      <c r="F411" s="29">
        <f>F420+F412+F415+F417</f>
        <v>16136.8</v>
      </c>
    </row>
    <row r="412" spans="1:6" s="21" customFormat="1" x14ac:dyDescent="0.2">
      <c r="A412" s="76">
        <v>402</v>
      </c>
      <c r="B412" s="58">
        <v>703</v>
      </c>
      <c r="C412" s="2" t="s">
        <v>291</v>
      </c>
      <c r="D412" s="2"/>
      <c r="E412" s="92" t="s">
        <v>129</v>
      </c>
      <c r="F412" s="29">
        <f>F413+F414</f>
        <v>4555</v>
      </c>
    </row>
    <row r="413" spans="1:6" s="21" customFormat="1" x14ac:dyDescent="0.2">
      <c r="A413" s="76">
        <v>403</v>
      </c>
      <c r="B413" s="59">
        <v>703</v>
      </c>
      <c r="C413" s="4" t="s">
        <v>291</v>
      </c>
      <c r="D413" s="4" t="s">
        <v>44</v>
      </c>
      <c r="E413" s="98" t="s">
        <v>45</v>
      </c>
      <c r="F413" s="67">
        <v>4400</v>
      </c>
    </row>
    <row r="414" spans="1:6" s="21" customFormat="1" ht="25.5" x14ac:dyDescent="0.2">
      <c r="A414" s="76">
        <v>404</v>
      </c>
      <c r="B414" s="59">
        <v>703</v>
      </c>
      <c r="C414" s="4" t="s">
        <v>291</v>
      </c>
      <c r="D414" s="4">
        <v>240</v>
      </c>
      <c r="E414" s="98" t="s">
        <v>77</v>
      </c>
      <c r="F414" s="67">
        <f>65+90</f>
        <v>155</v>
      </c>
    </row>
    <row r="415" spans="1:6" s="21" customFormat="1" ht="38.25" x14ac:dyDescent="0.2">
      <c r="A415" s="76">
        <v>405</v>
      </c>
      <c r="B415" s="58">
        <v>703</v>
      </c>
      <c r="C415" s="2" t="s">
        <v>380</v>
      </c>
      <c r="D415" s="4"/>
      <c r="E415" s="92" t="s">
        <v>448</v>
      </c>
      <c r="F415" s="29">
        <f>F416</f>
        <v>618.79999999999995</v>
      </c>
    </row>
    <row r="416" spans="1:6" s="21" customFormat="1" x14ac:dyDescent="0.2">
      <c r="A416" s="76">
        <v>406</v>
      </c>
      <c r="B416" s="59">
        <v>703</v>
      </c>
      <c r="C416" s="4" t="s">
        <v>380</v>
      </c>
      <c r="D416" s="4" t="s">
        <v>90</v>
      </c>
      <c r="E416" s="98" t="s">
        <v>91</v>
      </c>
      <c r="F416" s="67">
        <f>1246.5-627.7</f>
        <v>618.79999999999995</v>
      </c>
    </row>
    <row r="417" spans="1:6" s="21" customFormat="1" ht="27" customHeight="1" x14ac:dyDescent="0.2">
      <c r="A417" s="76">
        <v>407</v>
      </c>
      <c r="B417" s="58">
        <v>703</v>
      </c>
      <c r="C417" s="2" t="s">
        <v>478</v>
      </c>
      <c r="D417" s="4"/>
      <c r="E417" s="92" t="s">
        <v>477</v>
      </c>
      <c r="F417" s="29">
        <f>F418+F419</f>
        <v>863</v>
      </c>
    </row>
    <row r="418" spans="1:6" s="21" customFormat="1" x14ac:dyDescent="0.2">
      <c r="A418" s="76">
        <v>408</v>
      </c>
      <c r="B418" s="59">
        <v>703</v>
      </c>
      <c r="C418" s="4" t="s">
        <v>478</v>
      </c>
      <c r="D418" s="4" t="s">
        <v>90</v>
      </c>
      <c r="E418" s="98" t="s">
        <v>91</v>
      </c>
      <c r="F418" s="67">
        <f>1000-262</f>
        <v>738</v>
      </c>
    </row>
    <row r="419" spans="1:6" s="21" customFormat="1" ht="25.5" x14ac:dyDescent="0.2">
      <c r="A419" s="76">
        <v>409</v>
      </c>
      <c r="B419" s="59">
        <v>703</v>
      </c>
      <c r="C419" s="4" t="s">
        <v>478</v>
      </c>
      <c r="D419" s="4" t="s">
        <v>72</v>
      </c>
      <c r="E419" s="98" t="s">
        <v>737</v>
      </c>
      <c r="F419" s="67">
        <v>125</v>
      </c>
    </row>
    <row r="420" spans="1:6" s="21" customFormat="1" ht="89.25" x14ac:dyDescent="0.2">
      <c r="A420" s="76">
        <v>410</v>
      </c>
      <c r="B420" s="58">
        <v>703</v>
      </c>
      <c r="C420" s="33" t="s">
        <v>436</v>
      </c>
      <c r="D420" s="2"/>
      <c r="E420" s="92" t="s">
        <v>97</v>
      </c>
      <c r="F420" s="41">
        <f>F421</f>
        <v>10100</v>
      </c>
    </row>
    <row r="421" spans="1:6" s="21" customFormat="1" x14ac:dyDescent="0.2">
      <c r="A421" s="76">
        <v>411</v>
      </c>
      <c r="B421" s="59">
        <v>703</v>
      </c>
      <c r="C421" s="4" t="s">
        <v>436</v>
      </c>
      <c r="D421" s="4" t="s">
        <v>90</v>
      </c>
      <c r="E421" s="98" t="s">
        <v>91</v>
      </c>
      <c r="F421" s="78">
        <v>10100</v>
      </c>
    </row>
    <row r="422" spans="1:6" s="21" customFormat="1" ht="38.25" x14ac:dyDescent="0.2">
      <c r="A422" s="76">
        <v>412</v>
      </c>
      <c r="B422" s="58">
        <v>703</v>
      </c>
      <c r="C422" s="2" t="s">
        <v>283</v>
      </c>
      <c r="D422" s="2"/>
      <c r="E422" s="99" t="s">
        <v>186</v>
      </c>
      <c r="F422" s="29">
        <f>F423</f>
        <v>287</v>
      </c>
    </row>
    <row r="423" spans="1:6" s="21" customFormat="1" ht="25.5" x14ac:dyDescent="0.2">
      <c r="A423" s="76">
        <v>413</v>
      </c>
      <c r="B423" s="58">
        <v>703</v>
      </c>
      <c r="C423" s="33" t="s">
        <v>545</v>
      </c>
      <c r="D423" s="2"/>
      <c r="E423" s="92" t="s">
        <v>546</v>
      </c>
      <c r="F423" s="29">
        <f>F424</f>
        <v>287</v>
      </c>
    </row>
    <row r="424" spans="1:6" s="21" customFormat="1" x14ac:dyDescent="0.2">
      <c r="A424" s="76">
        <v>414</v>
      </c>
      <c r="B424" s="59">
        <v>703</v>
      </c>
      <c r="C424" s="56" t="s">
        <v>545</v>
      </c>
      <c r="D424" s="4" t="s">
        <v>90</v>
      </c>
      <c r="E424" s="98" t="s">
        <v>91</v>
      </c>
      <c r="F424" s="67">
        <v>287</v>
      </c>
    </row>
    <row r="425" spans="1:6" s="21" customFormat="1" x14ac:dyDescent="0.2">
      <c r="A425" s="76">
        <v>415</v>
      </c>
      <c r="B425" s="58">
        <v>703</v>
      </c>
      <c r="C425" s="2" t="s">
        <v>189</v>
      </c>
      <c r="D425" s="2"/>
      <c r="E425" s="92" t="s">
        <v>156</v>
      </c>
      <c r="F425" s="29">
        <f>F426+F428</f>
        <v>500</v>
      </c>
    </row>
    <row r="426" spans="1:6" s="21" customFormat="1" ht="25.5" x14ac:dyDescent="0.2">
      <c r="A426" s="76">
        <v>416</v>
      </c>
      <c r="B426" s="58">
        <v>703</v>
      </c>
      <c r="C426" s="33" t="s">
        <v>731</v>
      </c>
      <c r="D426" s="4"/>
      <c r="E426" s="92" t="s">
        <v>733</v>
      </c>
      <c r="F426" s="29">
        <f>F427</f>
        <v>310</v>
      </c>
    </row>
    <row r="427" spans="1:6" s="21" customFormat="1" x14ac:dyDescent="0.2">
      <c r="A427" s="76">
        <v>417</v>
      </c>
      <c r="B427" s="59">
        <v>703</v>
      </c>
      <c r="C427" s="56" t="s">
        <v>731</v>
      </c>
      <c r="D427" s="4" t="s">
        <v>90</v>
      </c>
      <c r="E427" s="98" t="s">
        <v>91</v>
      </c>
      <c r="F427" s="67">
        <v>310</v>
      </c>
    </row>
    <row r="428" spans="1:6" s="21" customFormat="1" ht="38.25" x14ac:dyDescent="0.2">
      <c r="A428" s="76">
        <v>418</v>
      </c>
      <c r="B428" s="58">
        <v>703</v>
      </c>
      <c r="C428" s="33" t="s">
        <v>732</v>
      </c>
      <c r="D428" s="4"/>
      <c r="E428" s="92" t="s">
        <v>734</v>
      </c>
      <c r="F428" s="29">
        <f>F429</f>
        <v>190</v>
      </c>
    </row>
    <row r="429" spans="1:6" s="21" customFormat="1" x14ac:dyDescent="0.2">
      <c r="A429" s="76">
        <v>419</v>
      </c>
      <c r="B429" s="59">
        <v>703</v>
      </c>
      <c r="C429" s="56" t="s">
        <v>732</v>
      </c>
      <c r="D429" s="4" t="s">
        <v>90</v>
      </c>
      <c r="E429" s="98" t="s">
        <v>91</v>
      </c>
      <c r="F429" s="67">
        <v>190</v>
      </c>
    </row>
    <row r="430" spans="1:6" s="21" customFormat="1" x14ac:dyDescent="0.2">
      <c r="A430" s="76">
        <v>420</v>
      </c>
      <c r="B430" s="58">
        <v>707</v>
      </c>
      <c r="C430" s="2"/>
      <c r="D430" s="2"/>
      <c r="E430" s="5" t="s">
        <v>524</v>
      </c>
      <c r="F430" s="29">
        <f>F431</f>
        <v>5413.7999999999993</v>
      </c>
    </row>
    <row r="431" spans="1:6" s="21" customFormat="1" ht="38.25" x14ac:dyDescent="0.2">
      <c r="A431" s="76">
        <v>421</v>
      </c>
      <c r="B431" s="58">
        <v>707</v>
      </c>
      <c r="C431" s="2" t="s">
        <v>279</v>
      </c>
      <c r="D431" s="2"/>
      <c r="E431" s="99" t="s">
        <v>614</v>
      </c>
      <c r="F431" s="29">
        <f>F432+F445</f>
        <v>5413.7999999999993</v>
      </c>
    </row>
    <row r="432" spans="1:6" s="21" customFormat="1" ht="25.5" x14ac:dyDescent="0.2">
      <c r="A432" s="76">
        <v>422</v>
      </c>
      <c r="B432" s="58">
        <v>707</v>
      </c>
      <c r="C432" s="2" t="s">
        <v>464</v>
      </c>
      <c r="D432" s="2"/>
      <c r="E432" s="99" t="s">
        <v>130</v>
      </c>
      <c r="F432" s="29">
        <f>F435+F433+F437+F439+F443+F441</f>
        <v>5081.7999999999993</v>
      </c>
    </row>
    <row r="433" spans="1:6" s="21" customFormat="1" ht="38.25" x14ac:dyDescent="0.2">
      <c r="A433" s="76">
        <v>423</v>
      </c>
      <c r="B433" s="9">
        <v>707</v>
      </c>
      <c r="C433" s="10" t="s">
        <v>461</v>
      </c>
      <c r="D433" s="2"/>
      <c r="E433" s="92" t="s">
        <v>131</v>
      </c>
      <c r="F433" s="29">
        <f>F434</f>
        <v>850</v>
      </c>
    </row>
    <row r="434" spans="1:6" x14ac:dyDescent="0.2">
      <c r="A434" s="76">
        <v>424</v>
      </c>
      <c r="B434" s="11">
        <v>707</v>
      </c>
      <c r="C434" s="12" t="s">
        <v>461</v>
      </c>
      <c r="D434" s="4" t="s">
        <v>90</v>
      </c>
      <c r="E434" s="98" t="s">
        <v>91</v>
      </c>
      <c r="F434" s="67">
        <v>850</v>
      </c>
    </row>
    <row r="435" spans="1:6" ht="30.6" customHeight="1" x14ac:dyDescent="0.2">
      <c r="A435" s="76">
        <v>425</v>
      </c>
      <c r="B435" s="58">
        <v>707</v>
      </c>
      <c r="C435" s="2" t="s">
        <v>462</v>
      </c>
      <c r="D435" s="2"/>
      <c r="E435" s="92" t="s">
        <v>141</v>
      </c>
      <c r="F435" s="29">
        <f>F436</f>
        <v>2738.4</v>
      </c>
    </row>
    <row r="436" spans="1:6" x14ac:dyDescent="0.2">
      <c r="A436" s="76">
        <v>426</v>
      </c>
      <c r="B436" s="59">
        <v>707</v>
      </c>
      <c r="C436" s="4" t="s">
        <v>462</v>
      </c>
      <c r="D436" s="4" t="s">
        <v>90</v>
      </c>
      <c r="E436" s="98" t="s">
        <v>91</v>
      </c>
      <c r="F436" s="67">
        <f>2670-17.9+86.3-1200+1200</f>
        <v>2738.4</v>
      </c>
    </row>
    <row r="437" spans="1:6" x14ac:dyDescent="0.2">
      <c r="A437" s="76">
        <v>427</v>
      </c>
      <c r="B437" s="58">
        <v>707</v>
      </c>
      <c r="C437" s="2" t="s">
        <v>580</v>
      </c>
      <c r="D437" s="2"/>
      <c r="E437" s="92" t="s">
        <v>581</v>
      </c>
      <c r="F437" s="29">
        <f>F438</f>
        <v>626</v>
      </c>
    </row>
    <row r="438" spans="1:6" x14ac:dyDescent="0.2">
      <c r="A438" s="76">
        <v>428</v>
      </c>
      <c r="B438" s="59">
        <v>707</v>
      </c>
      <c r="C438" s="4" t="s">
        <v>580</v>
      </c>
      <c r="D438" s="4" t="s">
        <v>90</v>
      </c>
      <c r="E438" s="98" t="s">
        <v>91</v>
      </c>
      <c r="F438" s="78">
        <v>626</v>
      </c>
    </row>
    <row r="439" spans="1:6" ht="25.5" x14ac:dyDescent="0.2">
      <c r="A439" s="76">
        <v>429</v>
      </c>
      <c r="B439" s="58">
        <v>707</v>
      </c>
      <c r="C439" s="2" t="s">
        <v>582</v>
      </c>
      <c r="D439" s="2"/>
      <c r="E439" s="92" t="s">
        <v>583</v>
      </c>
      <c r="F439" s="29">
        <f>F440</f>
        <v>270</v>
      </c>
    </row>
    <row r="440" spans="1:6" x14ac:dyDescent="0.2">
      <c r="A440" s="76">
        <v>430</v>
      </c>
      <c r="B440" s="59">
        <v>707</v>
      </c>
      <c r="C440" s="4" t="s">
        <v>582</v>
      </c>
      <c r="D440" s="4" t="s">
        <v>90</v>
      </c>
      <c r="E440" s="98" t="s">
        <v>91</v>
      </c>
      <c r="F440" s="78">
        <f>243.1+26.9</f>
        <v>270</v>
      </c>
    </row>
    <row r="441" spans="1:6" ht="25.5" x14ac:dyDescent="0.2">
      <c r="A441" s="76">
        <v>431</v>
      </c>
      <c r="B441" s="58">
        <v>707</v>
      </c>
      <c r="C441" s="2" t="s">
        <v>600</v>
      </c>
      <c r="D441" s="2"/>
      <c r="E441" s="99" t="s">
        <v>612</v>
      </c>
      <c r="F441" s="29">
        <f>F442</f>
        <v>417.4</v>
      </c>
    </row>
    <row r="442" spans="1:6" x14ac:dyDescent="0.2">
      <c r="A442" s="76">
        <v>432</v>
      </c>
      <c r="B442" s="59">
        <v>707</v>
      </c>
      <c r="C442" s="4" t="s">
        <v>600</v>
      </c>
      <c r="D442" s="4" t="s">
        <v>90</v>
      </c>
      <c r="E442" s="98" t="s">
        <v>91</v>
      </c>
      <c r="F442" s="67">
        <v>417.4</v>
      </c>
    </row>
    <row r="443" spans="1:6" ht="38.25" x14ac:dyDescent="0.2">
      <c r="A443" s="76">
        <v>433</v>
      </c>
      <c r="B443" s="58">
        <v>707</v>
      </c>
      <c r="C443" s="2" t="s">
        <v>599</v>
      </c>
      <c r="D443" s="2"/>
      <c r="E443" s="99" t="s">
        <v>611</v>
      </c>
      <c r="F443" s="29">
        <f>F444</f>
        <v>180</v>
      </c>
    </row>
    <row r="444" spans="1:6" x14ac:dyDescent="0.2">
      <c r="A444" s="76">
        <v>434</v>
      </c>
      <c r="B444" s="59">
        <v>707</v>
      </c>
      <c r="C444" s="4" t="s">
        <v>599</v>
      </c>
      <c r="D444" s="4" t="s">
        <v>90</v>
      </c>
      <c r="E444" s="98" t="s">
        <v>91</v>
      </c>
      <c r="F444" s="67">
        <f>162.1+17.9</f>
        <v>180</v>
      </c>
    </row>
    <row r="445" spans="1:6" ht="25.5" x14ac:dyDescent="0.2">
      <c r="A445" s="76">
        <v>435</v>
      </c>
      <c r="B445" s="58">
        <v>707</v>
      </c>
      <c r="C445" s="2" t="s">
        <v>465</v>
      </c>
      <c r="D445" s="2"/>
      <c r="E445" s="99" t="s">
        <v>142</v>
      </c>
      <c r="F445" s="29">
        <f>F446+F448+F450</f>
        <v>332</v>
      </c>
    </row>
    <row r="446" spans="1:6" ht="25.5" x14ac:dyDescent="0.2">
      <c r="A446" s="76">
        <v>436</v>
      </c>
      <c r="B446" s="58">
        <v>707</v>
      </c>
      <c r="C446" s="2" t="s">
        <v>463</v>
      </c>
      <c r="D446" s="2"/>
      <c r="E446" s="92" t="s">
        <v>143</v>
      </c>
      <c r="F446" s="29">
        <f>F447</f>
        <v>20</v>
      </c>
    </row>
    <row r="447" spans="1:6" s="21" customFormat="1" x14ac:dyDescent="0.2">
      <c r="A447" s="76">
        <v>437</v>
      </c>
      <c r="B447" s="59">
        <v>707</v>
      </c>
      <c r="C447" s="4" t="s">
        <v>463</v>
      </c>
      <c r="D447" s="4" t="s">
        <v>90</v>
      </c>
      <c r="E447" s="98" t="s">
        <v>91</v>
      </c>
      <c r="F447" s="67">
        <v>20</v>
      </c>
    </row>
    <row r="448" spans="1:6" s="21" customFormat="1" ht="31.5" customHeight="1" x14ac:dyDescent="0.2">
      <c r="A448" s="76">
        <v>438</v>
      </c>
      <c r="B448" s="58">
        <v>707</v>
      </c>
      <c r="C448" s="2" t="s">
        <v>584</v>
      </c>
      <c r="D448" s="2"/>
      <c r="E448" s="92" t="s">
        <v>585</v>
      </c>
      <c r="F448" s="29">
        <f>F449</f>
        <v>187.1</v>
      </c>
    </row>
    <row r="449" spans="1:6" s="21" customFormat="1" x14ac:dyDescent="0.2">
      <c r="A449" s="76">
        <v>439</v>
      </c>
      <c r="B449" s="59">
        <v>707</v>
      </c>
      <c r="C449" s="4" t="s">
        <v>584</v>
      </c>
      <c r="D449" s="4" t="s">
        <v>90</v>
      </c>
      <c r="E449" s="98" t="s">
        <v>91</v>
      </c>
      <c r="F449" s="78">
        <v>187.1</v>
      </c>
    </row>
    <row r="450" spans="1:6" s="21" customFormat="1" ht="38.25" x14ac:dyDescent="0.2">
      <c r="A450" s="76">
        <v>440</v>
      </c>
      <c r="B450" s="58">
        <v>707</v>
      </c>
      <c r="C450" s="2" t="s">
        <v>607</v>
      </c>
      <c r="D450" s="2"/>
      <c r="E450" s="99" t="s">
        <v>610</v>
      </c>
      <c r="F450" s="29">
        <f>F451</f>
        <v>124.9</v>
      </c>
    </row>
    <row r="451" spans="1:6" s="21" customFormat="1" x14ac:dyDescent="0.2">
      <c r="A451" s="76">
        <v>441</v>
      </c>
      <c r="B451" s="59">
        <v>707</v>
      </c>
      <c r="C451" s="4" t="s">
        <v>607</v>
      </c>
      <c r="D451" s="4" t="s">
        <v>90</v>
      </c>
      <c r="E451" s="98" t="s">
        <v>91</v>
      </c>
      <c r="F451" s="67">
        <v>124.9</v>
      </c>
    </row>
    <row r="452" spans="1:6" s="21" customFormat="1" x14ac:dyDescent="0.2">
      <c r="A452" s="76">
        <v>442</v>
      </c>
      <c r="B452" s="58">
        <v>709</v>
      </c>
      <c r="C452" s="2"/>
      <c r="D452" s="2"/>
      <c r="E452" s="92" t="s">
        <v>22</v>
      </c>
      <c r="F452" s="29">
        <f>F453+F494+F503+F509</f>
        <v>73540</v>
      </c>
    </row>
    <row r="453" spans="1:6" s="21" customFormat="1" ht="38.25" x14ac:dyDescent="0.2">
      <c r="A453" s="76">
        <v>443</v>
      </c>
      <c r="B453" s="58">
        <v>709</v>
      </c>
      <c r="C453" s="2" t="s">
        <v>279</v>
      </c>
      <c r="D453" s="2"/>
      <c r="E453" s="99" t="s">
        <v>614</v>
      </c>
      <c r="F453" s="29">
        <f>F484+F459+F473+F454</f>
        <v>71205.2</v>
      </c>
    </row>
    <row r="454" spans="1:6" s="21" customFormat="1" ht="25.5" x14ac:dyDescent="0.2">
      <c r="A454" s="76">
        <v>444</v>
      </c>
      <c r="B454" s="58">
        <v>709</v>
      </c>
      <c r="C454" s="2" t="s">
        <v>285</v>
      </c>
      <c r="D454" s="2"/>
      <c r="E454" s="99" t="s">
        <v>122</v>
      </c>
      <c r="F454" s="29">
        <f>F455+F457</f>
        <v>5932.9000000000005</v>
      </c>
    </row>
    <row r="455" spans="1:6" s="21" customFormat="1" ht="76.5" x14ac:dyDescent="0.2">
      <c r="A455" s="76">
        <v>445</v>
      </c>
      <c r="B455" s="58">
        <v>709</v>
      </c>
      <c r="C455" s="2" t="s">
        <v>707</v>
      </c>
      <c r="D455" s="2"/>
      <c r="E455" s="99" t="s">
        <v>708</v>
      </c>
      <c r="F455" s="29">
        <f>F456</f>
        <v>437.79999999999995</v>
      </c>
    </row>
    <row r="456" spans="1:6" s="21" customFormat="1" x14ac:dyDescent="0.2">
      <c r="A456" s="76">
        <v>446</v>
      </c>
      <c r="B456" s="59">
        <v>709</v>
      </c>
      <c r="C456" s="4" t="s">
        <v>707</v>
      </c>
      <c r="D456" s="4" t="s">
        <v>90</v>
      </c>
      <c r="E456" s="98" t="s">
        <v>91</v>
      </c>
      <c r="F456" s="78">
        <f>507.7-69.9</f>
        <v>437.79999999999995</v>
      </c>
    </row>
    <row r="457" spans="1:6" s="21" customFormat="1" ht="63.75" x14ac:dyDescent="0.2">
      <c r="A457" s="76">
        <v>447</v>
      </c>
      <c r="B457" s="58">
        <v>709</v>
      </c>
      <c r="C457" s="2" t="s">
        <v>719</v>
      </c>
      <c r="D457" s="2"/>
      <c r="E457" s="92" t="s">
        <v>706</v>
      </c>
      <c r="F457" s="29">
        <f>F458</f>
        <v>5495.1</v>
      </c>
    </row>
    <row r="458" spans="1:6" s="21" customFormat="1" x14ac:dyDescent="0.2">
      <c r="A458" s="76">
        <v>448</v>
      </c>
      <c r="B458" s="59">
        <v>709</v>
      </c>
      <c r="C458" s="4" t="s">
        <v>719</v>
      </c>
      <c r="D458" s="4" t="s">
        <v>90</v>
      </c>
      <c r="E458" s="98" t="s">
        <v>91</v>
      </c>
      <c r="F458" s="78">
        <v>5495.1</v>
      </c>
    </row>
    <row r="459" spans="1:6" ht="38.25" x14ac:dyDescent="0.2">
      <c r="A459" s="76">
        <v>449</v>
      </c>
      <c r="B459" s="58">
        <v>709</v>
      </c>
      <c r="C459" s="33" t="s">
        <v>290</v>
      </c>
      <c r="D459" s="2"/>
      <c r="E459" s="99" t="s">
        <v>127</v>
      </c>
      <c r="F459" s="29">
        <f>F464+F467+F471+F463+F460+F469</f>
        <v>24372</v>
      </c>
    </row>
    <row r="460" spans="1:6" x14ac:dyDescent="0.2">
      <c r="A460" s="76">
        <v>450</v>
      </c>
      <c r="B460" s="58">
        <v>709</v>
      </c>
      <c r="C460" s="33" t="s">
        <v>291</v>
      </c>
      <c r="D460" s="2"/>
      <c r="E460" s="92" t="s">
        <v>129</v>
      </c>
      <c r="F460" s="29">
        <f>F461</f>
        <v>4094.5</v>
      </c>
    </row>
    <row r="461" spans="1:6" x14ac:dyDescent="0.2">
      <c r="A461" s="76">
        <v>451</v>
      </c>
      <c r="B461" s="59">
        <v>709</v>
      </c>
      <c r="C461" s="56" t="s">
        <v>291</v>
      </c>
      <c r="D461" s="4" t="s">
        <v>90</v>
      </c>
      <c r="E461" s="98" t="s">
        <v>91</v>
      </c>
      <c r="F461" s="67">
        <f>3994+100.5-1000+1000</f>
        <v>4094.5</v>
      </c>
    </row>
    <row r="462" spans="1:6" ht="25.5" x14ac:dyDescent="0.2">
      <c r="A462" s="76">
        <v>452</v>
      </c>
      <c r="B462" s="94">
        <v>709</v>
      </c>
      <c r="C462" s="89" t="s">
        <v>295</v>
      </c>
      <c r="D462" s="10"/>
      <c r="E462" s="92" t="s">
        <v>126</v>
      </c>
      <c r="F462" s="29">
        <f>F463</f>
        <v>1106.3</v>
      </c>
    </row>
    <row r="463" spans="1:6" x14ac:dyDescent="0.2">
      <c r="A463" s="76">
        <v>453</v>
      </c>
      <c r="B463" s="95">
        <v>709</v>
      </c>
      <c r="C463" s="12" t="s">
        <v>295</v>
      </c>
      <c r="D463" s="4" t="s">
        <v>90</v>
      </c>
      <c r="E463" s="98" t="s">
        <v>91</v>
      </c>
      <c r="F463" s="67">
        <f>1293.1-186.8</f>
        <v>1106.3</v>
      </c>
    </row>
    <row r="464" spans="1:6" ht="76.5" x14ac:dyDescent="0.2">
      <c r="A464" s="76">
        <v>454</v>
      </c>
      <c r="B464" s="58">
        <v>709</v>
      </c>
      <c r="C464" s="2" t="s">
        <v>379</v>
      </c>
      <c r="D464" s="4"/>
      <c r="E464" s="92" t="s">
        <v>531</v>
      </c>
      <c r="F464" s="29">
        <f>F465+F466</f>
        <v>1127.5</v>
      </c>
    </row>
    <row r="465" spans="1:6" ht="25.5" x14ac:dyDescent="0.2">
      <c r="A465" s="76">
        <v>455</v>
      </c>
      <c r="B465" s="59">
        <v>709</v>
      </c>
      <c r="C465" s="4" t="s">
        <v>379</v>
      </c>
      <c r="D465" s="4" t="s">
        <v>78</v>
      </c>
      <c r="E465" s="98" t="s">
        <v>77</v>
      </c>
      <c r="F465" s="78">
        <v>63.8</v>
      </c>
    </row>
    <row r="466" spans="1:6" s="21" customFormat="1" x14ac:dyDescent="0.2">
      <c r="A466" s="76">
        <v>456</v>
      </c>
      <c r="B466" s="59">
        <v>709</v>
      </c>
      <c r="C466" s="4" t="s">
        <v>379</v>
      </c>
      <c r="D466" s="4" t="s">
        <v>90</v>
      </c>
      <c r="E466" s="98" t="s">
        <v>91</v>
      </c>
      <c r="F466" s="78">
        <v>1063.7</v>
      </c>
    </row>
    <row r="467" spans="1:6" ht="38.25" x14ac:dyDescent="0.2">
      <c r="A467" s="76">
        <v>457</v>
      </c>
      <c r="B467" s="58">
        <v>709</v>
      </c>
      <c r="C467" s="2" t="s">
        <v>206</v>
      </c>
      <c r="D467" s="4"/>
      <c r="E467" s="92" t="s">
        <v>530</v>
      </c>
      <c r="F467" s="29">
        <f>F468</f>
        <v>9389.7000000000007</v>
      </c>
    </row>
    <row r="468" spans="1:6" x14ac:dyDescent="0.2">
      <c r="A468" s="76">
        <v>458</v>
      </c>
      <c r="B468" s="59">
        <v>709</v>
      </c>
      <c r="C468" s="4" t="s">
        <v>206</v>
      </c>
      <c r="D468" s="4" t="s">
        <v>90</v>
      </c>
      <c r="E468" s="98" t="s">
        <v>91</v>
      </c>
      <c r="F468" s="78">
        <v>9389.7000000000007</v>
      </c>
    </row>
    <row r="469" spans="1:6" ht="38.25" x14ac:dyDescent="0.2">
      <c r="A469" s="76">
        <v>459</v>
      </c>
      <c r="B469" s="58">
        <v>709</v>
      </c>
      <c r="C469" s="2" t="s">
        <v>709</v>
      </c>
      <c r="D469" s="4"/>
      <c r="E469" s="92" t="s">
        <v>710</v>
      </c>
      <c r="F469" s="67">
        <f>F470</f>
        <v>1970</v>
      </c>
    </row>
    <row r="470" spans="1:6" x14ac:dyDescent="0.2">
      <c r="A470" s="76">
        <v>460</v>
      </c>
      <c r="B470" s="59">
        <v>709</v>
      </c>
      <c r="C470" s="4" t="s">
        <v>709</v>
      </c>
      <c r="D470" s="4" t="s">
        <v>90</v>
      </c>
      <c r="E470" s="98" t="s">
        <v>91</v>
      </c>
      <c r="F470" s="78">
        <v>1970</v>
      </c>
    </row>
    <row r="471" spans="1:6" ht="51" x14ac:dyDescent="0.2">
      <c r="A471" s="76">
        <v>461</v>
      </c>
      <c r="B471" s="94">
        <v>709</v>
      </c>
      <c r="C471" s="89" t="s">
        <v>624</v>
      </c>
      <c r="D471" s="10"/>
      <c r="E471" s="99" t="s">
        <v>688</v>
      </c>
      <c r="F471" s="29">
        <f>F472</f>
        <v>6684</v>
      </c>
    </row>
    <row r="472" spans="1:6" x14ac:dyDescent="0.2">
      <c r="A472" s="76">
        <v>462</v>
      </c>
      <c r="B472" s="95">
        <v>709</v>
      </c>
      <c r="C472" s="12" t="s">
        <v>624</v>
      </c>
      <c r="D472" s="4" t="s">
        <v>90</v>
      </c>
      <c r="E472" s="98" t="s">
        <v>91</v>
      </c>
      <c r="F472" s="67">
        <f>7000-316</f>
        <v>6684</v>
      </c>
    </row>
    <row r="473" spans="1:6" ht="38.25" x14ac:dyDescent="0.2">
      <c r="A473" s="76">
        <v>463</v>
      </c>
      <c r="B473" s="58">
        <v>709</v>
      </c>
      <c r="C473" s="2" t="s">
        <v>283</v>
      </c>
      <c r="D473" s="2"/>
      <c r="E473" s="99" t="s">
        <v>186</v>
      </c>
      <c r="F473" s="29">
        <f>F478+F476+F480+F482+F474</f>
        <v>19729.599999999999</v>
      </c>
    </row>
    <row r="474" spans="1:6" ht="51" x14ac:dyDescent="0.2">
      <c r="A474" s="76">
        <v>464</v>
      </c>
      <c r="B474" s="58">
        <v>709</v>
      </c>
      <c r="C474" s="33" t="s">
        <v>284</v>
      </c>
      <c r="D474" s="33"/>
      <c r="E474" s="92" t="s">
        <v>449</v>
      </c>
      <c r="F474" s="29">
        <f>F475</f>
        <v>506.5</v>
      </c>
    </row>
    <row r="475" spans="1:6" x14ac:dyDescent="0.2">
      <c r="A475" s="76">
        <v>465</v>
      </c>
      <c r="B475" s="59">
        <v>709</v>
      </c>
      <c r="C475" s="56" t="s">
        <v>284</v>
      </c>
      <c r="D475" s="4" t="s">
        <v>90</v>
      </c>
      <c r="E475" s="98" t="s">
        <v>91</v>
      </c>
      <c r="F475" s="67">
        <f>190.5+316</f>
        <v>506.5</v>
      </c>
    </row>
    <row r="476" spans="1:6" s="21" customFormat="1" ht="25.5" x14ac:dyDescent="0.2">
      <c r="A476" s="76">
        <v>466</v>
      </c>
      <c r="B476" s="58">
        <v>709</v>
      </c>
      <c r="C476" s="2" t="s">
        <v>597</v>
      </c>
      <c r="D476" s="4"/>
      <c r="E476" s="99" t="s">
        <v>596</v>
      </c>
      <c r="F476" s="29">
        <f>F477</f>
        <v>1365.6</v>
      </c>
    </row>
    <row r="477" spans="1:6" s="21" customFormat="1" x14ac:dyDescent="0.2">
      <c r="A477" s="76">
        <v>467</v>
      </c>
      <c r="B477" s="59">
        <v>709</v>
      </c>
      <c r="C477" s="4" t="s">
        <v>597</v>
      </c>
      <c r="D477" s="4" t="s">
        <v>90</v>
      </c>
      <c r="E477" s="100" t="s">
        <v>91</v>
      </c>
      <c r="F477" s="78">
        <v>1365.6</v>
      </c>
    </row>
    <row r="478" spans="1:6" s="21" customFormat="1" ht="25.5" x14ac:dyDescent="0.2">
      <c r="A478" s="76">
        <v>468</v>
      </c>
      <c r="B478" s="58">
        <v>709</v>
      </c>
      <c r="C478" s="33" t="s">
        <v>578</v>
      </c>
      <c r="D478" s="2"/>
      <c r="E478" s="99" t="s">
        <v>579</v>
      </c>
      <c r="F478" s="29">
        <f>F479</f>
        <v>8687.9</v>
      </c>
    </row>
    <row r="479" spans="1:6" s="21" customFormat="1" x14ac:dyDescent="0.2">
      <c r="A479" s="76">
        <v>469</v>
      </c>
      <c r="B479" s="59">
        <v>709</v>
      </c>
      <c r="C479" s="56" t="s">
        <v>578</v>
      </c>
      <c r="D479" s="4" t="s">
        <v>90</v>
      </c>
      <c r="E479" s="98" t="s">
        <v>91</v>
      </c>
      <c r="F479" s="78">
        <v>8687.9</v>
      </c>
    </row>
    <row r="480" spans="1:6" s="68" customFormat="1" ht="38.25" x14ac:dyDescent="0.2">
      <c r="A480" s="76">
        <v>470</v>
      </c>
      <c r="B480" s="58">
        <v>709</v>
      </c>
      <c r="C480" s="2" t="s">
        <v>598</v>
      </c>
      <c r="D480" s="4"/>
      <c r="E480" s="99" t="s">
        <v>608</v>
      </c>
      <c r="F480" s="29">
        <f>F481</f>
        <v>1150</v>
      </c>
    </row>
    <row r="481" spans="1:6" s="68" customFormat="1" x14ac:dyDescent="0.2">
      <c r="A481" s="76">
        <v>471</v>
      </c>
      <c r="B481" s="59">
        <v>709</v>
      </c>
      <c r="C481" s="4" t="s">
        <v>598</v>
      </c>
      <c r="D481" s="4" t="s">
        <v>90</v>
      </c>
      <c r="E481" s="100" t="s">
        <v>91</v>
      </c>
      <c r="F481" s="67">
        <v>1150</v>
      </c>
    </row>
    <row r="482" spans="1:6" s="68" customFormat="1" ht="38.25" x14ac:dyDescent="0.2">
      <c r="A482" s="76">
        <v>472</v>
      </c>
      <c r="B482" s="58">
        <v>709</v>
      </c>
      <c r="C482" s="33" t="s">
        <v>606</v>
      </c>
      <c r="D482" s="2"/>
      <c r="E482" s="99" t="s">
        <v>609</v>
      </c>
      <c r="F482" s="29">
        <f>F483</f>
        <v>8019.6</v>
      </c>
    </row>
    <row r="483" spans="1:6" s="68" customFormat="1" x14ac:dyDescent="0.2">
      <c r="A483" s="76">
        <v>473</v>
      </c>
      <c r="B483" s="59">
        <v>709</v>
      </c>
      <c r="C483" s="56" t="s">
        <v>606</v>
      </c>
      <c r="D483" s="4" t="s">
        <v>90</v>
      </c>
      <c r="E483" s="98" t="s">
        <v>91</v>
      </c>
      <c r="F483" s="67">
        <v>8019.6</v>
      </c>
    </row>
    <row r="484" spans="1:6" ht="38.25" x14ac:dyDescent="0.2">
      <c r="A484" s="76">
        <v>474</v>
      </c>
      <c r="B484" s="58">
        <v>709</v>
      </c>
      <c r="C484" s="2" t="s">
        <v>296</v>
      </c>
      <c r="D484" s="2"/>
      <c r="E484" s="99" t="s">
        <v>645</v>
      </c>
      <c r="F484" s="29">
        <f>F485+F488+F491</f>
        <v>21170.7</v>
      </c>
    </row>
    <row r="485" spans="1:6" ht="15.75" customHeight="1" x14ac:dyDescent="0.2">
      <c r="A485" s="76">
        <v>475</v>
      </c>
      <c r="B485" s="58">
        <v>709</v>
      </c>
      <c r="C485" s="2" t="s">
        <v>321</v>
      </c>
      <c r="D485" s="2"/>
      <c r="E485" s="92" t="s">
        <v>109</v>
      </c>
      <c r="F485" s="29">
        <f>F486+F487</f>
        <v>3511</v>
      </c>
    </row>
    <row r="486" spans="1:6" ht="21.95" customHeight="1" x14ac:dyDescent="0.2">
      <c r="A486" s="76">
        <v>476</v>
      </c>
      <c r="B486" s="59">
        <v>709</v>
      </c>
      <c r="C486" s="4" t="s">
        <v>321</v>
      </c>
      <c r="D486" s="4" t="s">
        <v>50</v>
      </c>
      <c r="E486" s="98" t="s">
        <v>81</v>
      </c>
      <c r="F486" s="67">
        <v>3212.3</v>
      </c>
    </row>
    <row r="487" spans="1:6" ht="25.5" x14ac:dyDescent="0.2">
      <c r="A487" s="76">
        <v>477</v>
      </c>
      <c r="B487" s="59">
        <v>709</v>
      </c>
      <c r="C487" s="4" t="s">
        <v>321</v>
      </c>
      <c r="D487" s="4">
        <v>240</v>
      </c>
      <c r="E487" s="98" t="s">
        <v>77</v>
      </c>
      <c r="F487" s="67">
        <v>298.7</v>
      </c>
    </row>
    <row r="488" spans="1:6" ht="38.25" x14ac:dyDescent="0.2">
      <c r="A488" s="76">
        <v>478</v>
      </c>
      <c r="B488" s="58">
        <v>709</v>
      </c>
      <c r="C488" s="2" t="s">
        <v>322</v>
      </c>
      <c r="D488" s="2"/>
      <c r="E488" s="92" t="s">
        <v>568</v>
      </c>
      <c r="F488" s="29">
        <f>F489+F490</f>
        <v>420</v>
      </c>
    </row>
    <row r="489" spans="1:6" s="21" customFormat="1" ht="25.5" x14ac:dyDescent="0.2">
      <c r="A489" s="76">
        <v>479</v>
      </c>
      <c r="B489" s="59">
        <v>709</v>
      </c>
      <c r="C489" s="4" t="s">
        <v>322</v>
      </c>
      <c r="D489" s="4">
        <v>240</v>
      </c>
      <c r="E489" s="98" t="s">
        <v>77</v>
      </c>
      <c r="F489" s="67">
        <f>380+18</f>
        <v>398</v>
      </c>
    </row>
    <row r="490" spans="1:6" s="21" customFormat="1" x14ac:dyDescent="0.2">
      <c r="A490" s="76">
        <v>480</v>
      </c>
      <c r="B490" s="59">
        <v>709</v>
      </c>
      <c r="C490" s="4" t="s">
        <v>322</v>
      </c>
      <c r="D490" s="4" t="s">
        <v>735</v>
      </c>
      <c r="E490" s="98" t="s">
        <v>736</v>
      </c>
      <c r="F490" s="67">
        <v>22</v>
      </c>
    </row>
    <row r="491" spans="1:6" s="20" customFormat="1" x14ac:dyDescent="0.2">
      <c r="A491" s="76">
        <v>481</v>
      </c>
      <c r="B491" s="58">
        <v>709</v>
      </c>
      <c r="C491" s="2" t="s">
        <v>323</v>
      </c>
      <c r="D491" s="2"/>
      <c r="E491" s="92" t="s">
        <v>129</v>
      </c>
      <c r="F491" s="41">
        <f>F492+F493</f>
        <v>17239.7</v>
      </c>
    </row>
    <row r="492" spans="1:6" x14ac:dyDescent="0.2">
      <c r="A492" s="76">
        <v>482</v>
      </c>
      <c r="B492" s="59">
        <v>709</v>
      </c>
      <c r="C492" s="4" t="s">
        <v>323</v>
      </c>
      <c r="D492" s="4" t="s">
        <v>44</v>
      </c>
      <c r="E492" s="98" t="s">
        <v>45</v>
      </c>
      <c r="F492" s="67">
        <v>15300</v>
      </c>
    </row>
    <row r="493" spans="1:6" s="20" customFormat="1" ht="30" customHeight="1" x14ac:dyDescent="0.2">
      <c r="A493" s="76">
        <v>483</v>
      </c>
      <c r="B493" s="59">
        <v>709</v>
      </c>
      <c r="C493" s="4" t="s">
        <v>323</v>
      </c>
      <c r="D493" s="4">
        <v>240</v>
      </c>
      <c r="E493" s="98" t="s">
        <v>77</v>
      </c>
      <c r="F493" s="67">
        <v>1939.7</v>
      </c>
    </row>
    <row r="494" spans="1:6" ht="28.5" customHeight="1" x14ac:dyDescent="0.2">
      <c r="A494" s="76">
        <v>484</v>
      </c>
      <c r="B494" s="94">
        <v>709</v>
      </c>
      <c r="C494" s="10" t="s">
        <v>297</v>
      </c>
      <c r="D494" s="2"/>
      <c r="E494" s="99" t="s">
        <v>646</v>
      </c>
      <c r="F494" s="29">
        <f>F495+F498</f>
        <v>34.799999999999997</v>
      </c>
    </row>
    <row r="495" spans="1:6" ht="25.5" x14ac:dyDescent="0.2">
      <c r="A495" s="76">
        <v>485</v>
      </c>
      <c r="B495" s="94">
        <v>709</v>
      </c>
      <c r="C495" s="10" t="s">
        <v>298</v>
      </c>
      <c r="D495" s="2"/>
      <c r="E495" s="99" t="s">
        <v>170</v>
      </c>
      <c r="F495" s="29">
        <f>F496</f>
        <v>9.8000000000000007</v>
      </c>
    </row>
    <row r="496" spans="1:6" ht="30" customHeight="1" x14ac:dyDescent="0.2">
      <c r="A496" s="76">
        <v>486</v>
      </c>
      <c r="B496" s="94">
        <v>709</v>
      </c>
      <c r="C496" s="89" t="s">
        <v>563</v>
      </c>
      <c r="D496" s="2"/>
      <c r="E496" s="92" t="s">
        <v>171</v>
      </c>
      <c r="F496" s="29">
        <f>F497</f>
        <v>9.8000000000000007</v>
      </c>
    </row>
    <row r="497" spans="1:6" ht="17.45" customHeight="1" x14ac:dyDescent="0.2">
      <c r="A497" s="76">
        <v>487</v>
      </c>
      <c r="B497" s="95">
        <v>709</v>
      </c>
      <c r="C497" s="132" t="s">
        <v>563</v>
      </c>
      <c r="D497" s="4" t="s">
        <v>90</v>
      </c>
      <c r="E497" s="98" t="s">
        <v>91</v>
      </c>
      <c r="F497" s="67">
        <v>9.8000000000000007</v>
      </c>
    </row>
    <row r="498" spans="1:6" s="21" customFormat="1" ht="38.25" x14ac:dyDescent="0.2">
      <c r="A498" s="76">
        <v>488</v>
      </c>
      <c r="B498" s="94">
        <v>709</v>
      </c>
      <c r="C498" s="10" t="s">
        <v>300</v>
      </c>
      <c r="D498" s="2"/>
      <c r="E498" s="99" t="s">
        <v>564</v>
      </c>
      <c r="F498" s="29">
        <f>F499+F501</f>
        <v>25</v>
      </c>
    </row>
    <row r="499" spans="1:6" ht="38.25" x14ac:dyDescent="0.2">
      <c r="A499" s="76">
        <v>489</v>
      </c>
      <c r="B499" s="94">
        <v>709</v>
      </c>
      <c r="C499" s="10" t="s">
        <v>301</v>
      </c>
      <c r="D499" s="2"/>
      <c r="E499" s="92" t="s">
        <v>173</v>
      </c>
      <c r="F499" s="29">
        <f>F500</f>
        <v>10</v>
      </c>
    </row>
    <row r="500" spans="1:6" s="21" customFormat="1" x14ac:dyDescent="0.2">
      <c r="A500" s="76">
        <v>490</v>
      </c>
      <c r="B500" s="95">
        <v>709</v>
      </c>
      <c r="C500" s="12" t="s">
        <v>301</v>
      </c>
      <c r="D500" s="4" t="s">
        <v>90</v>
      </c>
      <c r="E500" s="98" t="s">
        <v>91</v>
      </c>
      <c r="F500" s="67">
        <v>10</v>
      </c>
    </row>
    <row r="501" spans="1:6" ht="25.5" x14ac:dyDescent="0.2">
      <c r="A501" s="76">
        <v>491</v>
      </c>
      <c r="B501" s="94">
        <v>709</v>
      </c>
      <c r="C501" s="10" t="s">
        <v>302</v>
      </c>
      <c r="D501" s="2"/>
      <c r="E501" s="92" t="s">
        <v>174</v>
      </c>
      <c r="F501" s="29">
        <f>F502</f>
        <v>15</v>
      </c>
    </row>
    <row r="502" spans="1:6" x14ac:dyDescent="0.2">
      <c r="A502" s="76">
        <v>492</v>
      </c>
      <c r="B502" s="95">
        <v>709</v>
      </c>
      <c r="C502" s="12" t="s">
        <v>302</v>
      </c>
      <c r="D502" s="4" t="s">
        <v>90</v>
      </c>
      <c r="E502" s="98" t="s">
        <v>91</v>
      </c>
      <c r="F502" s="67">
        <v>15</v>
      </c>
    </row>
    <row r="503" spans="1:6" ht="25.5" x14ac:dyDescent="0.2">
      <c r="A503" s="76">
        <v>493</v>
      </c>
      <c r="B503" s="58">
        <v>709</v>
      </c>
      <c r="C503" s="2" t="s">
        <v>234</v>
      </c>
      <c r="D503" s="2"/>
      <c r="E503" s="99" t="s">
        <v>647</v>
      </c>
      <c r="F503" s="29">
        <f>F504</f>
        <v>100</v>
      </c>
    </row>
    <row r="504" spans="1:6" s="21" customFormat="1" ht="25.5" x14ac:dyDescent="0.2">
      <c r="A504" s="76">
        <v>494</v>
      </c>
      <c r="B504" s="58">
        <v>709</v>
      </c>
      <c r="C504" s="2" t="s">
        <v>269</v>
      </c>
      <c r="D504" s="2"/>
      <c r="E504" s="99" t="s">
        <v>138</v>
      </c>
      <c r="F504" s="29">
        <f>F505+F507</f>
        <v>100</v>
      </c>
    </row>
    <row r="505" spans="1:6" ht="25.5" x14ac:dyDescent="0.2">
      <c r="A505" s="76">
        <v>495</v>
      </c>
      <c r="B505" s="58">
        <v>709</v>
      </c>
      <c r="C505" s="2" t="s">
        <v>425</v>
      </c>
      <c r="D505" s="2"/>
      <c r="E505" s="92" t="s">
        <v>184</v>
      </c>
      <c r="F505" s="29">
        <f>F506</f>
        <v>20</v>
      </c>
    </row>
    <row r="506" spans="1:6" s="21" customFormat="1" ht="25.5" x14ac:dyDescent="0.2">
      <c r="A506" s="76">
        <v>496</v>
      </c>
      <c r="B506" s="59">
        <v>709</v>
      </c>
      <c r="C506" s="4" t="s">
        <v>425</v>
      </c>
      <c r="D506" s="4" t="s">
        <v>78</v>
      </c>
      <c r="E506" s="98" t="s">
        <v>77</v>
      </c>
      <c r="F506" s="67">
        <v>20</v>
      </c>
    </row>
    <row r="507" spans="1:6" s="21" customFormat="1" x14ac:dyDescent="0.2">
      <c r="A507" s="76">
        <v>497</v>
      </c>
      <c r="B507" s="58">
        <v>709</v>
      </c>
      <c r="C507" s="2" t="s">
        <v>426</v>
      </c>
      <c r="D507" s="2"/>
      <c r="E507" s="92" t="s">
        <v>358</v>
      </c>
      <c r="F507" s="29">
        <f>F508</f>
        <v>80</v>
      </c>
    </row>
    <row r="508" spans="1:6" s="21" customFormat="1" x14ac:dyDescent="0.2">
      <c r="A508" s="76">
        <v>498</v>
      </c>
      <c r="B508" s="59">
        <v>709</v>
      </c>
      <c r="C508" s="4" t="s">
        <v>426</v>
      </c>
      <c r="D508" s="4" t="s">
        <v>90</v>
      </c>
      <c r="E508" s="98" t="s">
        <v>91</v>
      </c>
      <c r="F508" s="67">
        <v>80</v>
      </c>
    </row>
    <row r="509" spans="1:6" s="21" customFormat="1" ht="38.25" x14ac:dyDescent="0.2">
      <c r="A509" s="76">
        <v>499</v>
      </c>
      <c r="B509" s="58">
        <v>709</v>
      </c>
      <c r="C509" s="2" t="s">
        <v>440</v>
      </c>
      <c r="D509" s="4"/>
      <c r="E509" s="99" t="s">
        <v>454</v>
      </c>
      <c r="F509" s="29">
        <f>F510</f>
        <v>2200</v>
      </c>
    </row>
    <row r="510" spans="1:6" ht="38.25" x14ac:dyDescent="0.2">
      <c r="A510" s="76">
        <v>500</v>
      </c>
      <c r="B510" s="58">
        <v>709</v>
      </c>
      <c r="C510" s="2" t="s">
        <v>441</v>
      </c>
      <c r="D510" s="4"/>
      <c r="E510" s="92" t="s">
        <v>457</v>
      </c>
      <c r="F510" s="29">
        <f>F511</f>
        <v>2200</v>
      </c>
    </row>
    <row r="511" spans="1:6" x14ac:dyDescent="0.2">
      <c r="A511" s="76">
        <v>501</v>
      </c>
      <c r="B511" s="59">
        <v>709</v>
      </c>
      <c r="C511" s="4" t="s">
        <v>441</v>
      </c>
      <c r="D511" s="4" t="s">
        <v>90</v>
      </c>
      <c r="E511" s="98" t="s">
        <v>91</v>
      </c>
      <c r="F511" s="67">
        <v>2200</v>
      </c>
    </row>
    <row r="512" spans="1:6" ht="15.75" x14ac:dyDescent="0.2">
      <c r="A512" s="76">
        <v>502</v>
      </c>
      <c r="B512" s="58">
        <v>800</v>
      </c>
      <c r="C512" s="2"/>
      <c r="D512" s="4"/>
      <c r="E512" s="97" t="s">
        <v>40</v>
      </c>
      <c r="F512" s="29">
        <f>F513+F555</f>
        <v>169420.90000000002</v>
      </c>
    </row>
    <row r="513" spans="1:6" s="21" customFormat="1" x14ac:dyDescent="0.2">
      <c r="A513" s="76">
        <v>503</v>
      </c>
      <c r="B513" s="58">
        <v>801</v>
      </c>
      <c r="C513" s="2"/>
      <c r="D513" s="2"/>
      <c r="E513" s="92" t="s">
        <v>23</v>
      </c>
      <c r="F513" s="29">
        <f>F514+F540+F544</f>
        <v>141650.80000000002</v>
      </c>
    </row>
    <row r="514" spans="1:6" s="21" customFormat="1" ht="25.5" x14ac:dyDescent="0.2">
      <c r="A514" s="76">
        <v>504</v>
      </c>
      <c r="B514" s="58">
        <v>801</v>
      </c>
      <c r="C514" s="2" t="s">
        <v>209</v>
      </c>
      <c r="D514" s="2"/>
      <c r="E514" s="99" t="s">
        <v>604</v>
      </c>
      <c r="F514" s="29">
        <f>F515</f>
        <v>138651</v>
      </c>
    </row>
    <row r="515" spans="1:6" x14ac:dyDescent="0.2">
      <c r="A515" s="76">
        <v>505</v>
      </c>
      <c r="B515" s="58">
        <v>801</v>
      </c>
      <c r="C515" s="10" t="s">
        <v>208</v>
      </c>
      <c r="D515" s="2"/>
      <c r="E515" s="99" t="s">
        <v>105</v>
      </c>
      <c r="F515" s="29">
        <f>F516+F518+F520+F522+F532+F530+F528+F534+F536+F526+F538</f>
        <v>138651</v>
      </c>
    </row>
    <row r="516" spans="1:6" ht="25.5" x14ac:dyDescent="0.2">
      <c r="A516" s="76">
        <v>506</v>
      </c>
      <c r="B516" s="58">
        <v>801</v>
      </c>
      <c r="C516" s="2" t="s">
        <v>664</v>
      </c>
      <c r="D516" s="2"/>
      <c r="E516" s="92" t="s">
        <v>152</v>
      </c>
      <c r="F516" s="29">
        <f>F517</f>
        <v>24296</v>
      </c>
    </row>
    <row r="517" spans="1:6" x14ac:dyDescent="0.2">
      <c r="A517" s="76">
        <v>507</v>
      </c>
      <c r="B517" s="59">
        <v>801</v>
      </c>
      <c r="C517" s="4" t="s">
        <v>664</v>
      </c>
      <c r="D517" s="4" t="s">
        <v>90</v>
      </c>
      <c r="E517" s="98" t="s">
        <v>91</v>
      </c>
      <c r="F517" s="67">
        <f>24501.6-205.6</f>
        <v>24296</v>
      </c>
    </row>
    <row r="518" spans="1:6" ht="31.5" customHeight="1" x14ac:dyDescent="0.2">
      <c r="A518" s="76">
        <v>508</v>
      </c>
      <c r="B518" s="58">
        <v>801</v>
      </c>
      <c r="C518" s="2" t="s">
        <v>207</v>
      </c>
      <c r="D518" s="2"/>
      <c r="E518" s="92" t="s">
        <v>153</v>
      </c>
      <c r="F518" s="29">
        <f>F519</f>
        <v>21437.8</v>
      </c>
    </row>
    <row r="519" spans="1:6" ht="16.5" customHeight="1" x14ac:dyDescent="0.2">
      <c r="A519" s="76">
        <v>509</v>
      </c>
      <c r="B519" s="59">
        <v>801</v>
      </c>
      <c r="C519" s="4" t="s">
        <v>207</v>
      </c>
      <c r="D519" s="4" t="s">
        <v>85</v>
      </c>
      <c r="E519" s="98" t="s">
        <v>86</v>
      </c>
      <c r="F519" s="67">
        <f>21385.3+52.5</f>
        <v>21437.8</v>
      </c>
    </row>
    <row r="520" spans="1:6" ht="25.5" x14ac:dyDescent="0.2">
      <c r="A520" s="76">
        <v>510</v>
      </c>
      <c r="B520" s="58">
        <v>801</v>
      </c>
      <c r="C520" s="2" t="s">
        <v>210</v>
      </c>
      <c r="D520" s="2"/>
      <c r="E520" s="92" t="s">
        <v>154</v>
      </c>
      <c r="F520" s="29">
        <f>F521</f>
        <v>83704.3</v>
      </c>
    </row>
    <row r="521" spans="1:6" ht="14.25" customHeight="1" x14ac:dyDescent="0.2">
      <c r="A521" s="76">
        <v>511</v>
      </c>
      <c r="B521" s="59">
        <v>801</v>
      </c>
      <c r="C521" s="4" t="s">
        <v>210</v>
      </c>
      <c r="D521" s="4" t="s">
        <v>85</v>
      </c>
      <c r="E521" s="98" t="s">
        <v>86</v>
      </c>
      <c r="F521" s="67">
        <f>83083.3+81+540</f>
        <v>83704.3</v>
      </c>
    </row>
    <row r="522" spans="1:6" ht="14.25" customHeight="1" x14ac:dyDescent="0.2">
      <c r="A522" s="76">
        <v>512</v>
      </c>
      <c r="B522" s="58">
        <v>801</v>
      </c>
      <c r="C522" s="2" t="s">
        <v>665</v>
      </c>
      <c r="D522" s="2"/>
      <c r="E522" s="92" t="s">
        <v>38</v>
      </c>
      <c r="F522" s="29">
        <f>F523+F524+F525</f>
        <v>800</v>
      </c>
    </row>
    <row r="523" spans="1:6" ht="25.5" x14ac:dyDescent="0.2">
      <c r="A523" s="76">
        <v>513</v>
      </c>
      <c r="B523" s="59">
        <v>801</v>
      </c>
      <c r="C523" s="4" t="s">
        <v>665</v>
      </c>
      <c r="D523" s="4" t="s">
        <v>78</v>
      </c>
      <c r="E523" s="98" t="s">
        <v>77</v>
      </c>
      <c r="F523" s="67">
        <f>286.3+115-24</f>
        <v>377.3</v>
      </c>
    </row>
    <row r="524" spans="1:6" x14ac:dyDescent="0.2">
      <c r="A524" s="76">
        <v>514</v>
      </c>
      <c r="B524" s="59">
        <v>801</v>
      </c>
      <c r="C524" s="4" t="s">
        <v>665</v>
      </c>
      <c r="D524" s="4" t="s">
        <v>85</v>
      </c>
      <c r="E524" s="98" t="s">
        <v>86</v>
      </c>
      <c r="F524" s="67">
        <f>468.7-115+24</f>
        <v>377.7</v>
      </c>
    </row>
    <row r="525" spans="1:6" x14ac:dyDescent="0.2">
      <c r="A525" s="76">
        <v>515</v>
      </c>
      <c r="B525" s="59">
        <v>801</v>
      </c>
      <c r="C525" s="4" t="s">
        <v>665</v>
      </c>
      <c r="D525" s="4" t="s">
        <v>90</v>
      </c>
      <c r="E525" s="98" t="s">
        <v>91</v>
      </c>
      <c r="F525" s="67">
        <v>45</v>
      </c>
    </row>
    <row r="526" spans="1:6" ht="51" x14ac:dyDescent="0.2">
      <c r="A526" s="76">
        <v>516</v>
      </c>
      <c r="B526" s="58">
        <v>801</v>
      </c>
      <c r="C526" s="2" t="s">
        <v>212</v>
      </c>
      <c r="D526" s="4"/>
      <c r="E526" s="92" t="s">
        <v>375</v>
      </c>
      <c r="F526" s="29">
        <f>F527</f>
        <v>1837.6</v>
      </c>
    </row>
    <row r="527" spans="1:6" x14ac:dyDescent="0.2">
      <c r="A527" s="76">
        <v>517</v>
      </c>
      <c r="B527" s="59">
        <v>801</v>
      </c>
      <c r="C527" s="4" t="s">
        <v>212</v>
      </c>
      <c r="D527" s="4" t="s">
        <v>85</v>
      </c>
      <c r="E527" s="98" t="s">
        <v>86</v>
      </c>
      <c r="F527" s="67">
        <f>2108.6-271</f>
        <v>1837.6</v>
      </c>
    </row>
    <row r="528" spans="1:6" ht="76.5" x14ac:dyDescent="0.2">
      <c r="A528" s="76">
        <v>518</v>
      </c>
      <c r="B528" s="94">
        <v>801</v>
      </c>
      <c r="C528" s="10" t="s">
        <v>594</v>
      </c>
      <c r="D528" s="2"/>
      <c r="E528" s="99" t="s">
        <v>595</v>
      </c>
      <c r="F528" s="29">
        <f>F529</f>
        <v>279</v>
      </c>
    </row>
    <row r="529" spans="1:6" x14ac:dyDescent="0.2">
      <c r="A529" s="76">
        <v>519</v>
      </c>
      <c r="B529" s="95">
        <v>801</v>
      </c>
      <c r="C529" s="12" t="s">
        <v>594</v>
      </c>
      <c r="D529" s="4" t="s">
        <v>85</v>
      </c>
      <c r="E529" s="98" t="s">
        <v>86</v>
      </c>
      <c r="F529" s="78">
        <v>279</v>
      </c>
    </row>
    <row r="530" spans="1:6" ht="38.25" x14ac:dyDescent="0.2">
      <c r="A530" s="76">
        <v>520</v>
      </c>
      <c r="B530" s="94">
        <v>801</v>
      </c>
      <c r="C530" s="10" t="s">
        <v>586</v>
      </c>
      <c r="D530" s="2"/>
      <c r="E530" s="99" t="s">
        <v>682</v>
      </c>
      <c r="F530" s="29">
        <f>F531</f>
        <v>97</v>
      </c>
    </row>
    <row r="531" spans="1:6" x14ac:dyDescent="0.2">
      <c r="A531" s="76">
        <v>521</v>
      </c>
      <c r="B531" s="95">
        <v>801</v>
      </c>
      <c r="C531" s="12" t="s">
        <v>586</v>
      </c>
      <c r="D531" s="4" t="s">
        <v>90</v>
      </c>
      <c r="E531" s="98" t="s">
        <v>91</v>
      </c>
      <c r="F531" s="78">
        <v>97</v>
      </c>
    </row>
    <row r="532" spans="1:6" ht="25.5" x14ac:dyDescent="0.2">
      <c r="A532" s="76">
        <v>522</v>
      </c>
      <c r="B532" s="94">
        <v>801</v>
      </c>
      <c r="C532" s="10" t="s">
        <v>452</v>
      </c>
      <c r="D532" s="33"/>
      <c r="E532" s="92" t="s">
        <v>683</v>
      </c>
      <c r="F532" s="29">
        <f>F533</f>
        <v>549.6</v>
      </c>
    </row>
    <row r="533" spans="1:6" x14ac:dyDescent="0.2">
      <c r="A533" s="76">
        <v>523</v>
      </c>
      <c r="B533" s="95">
        <v>801</v>
      </c>
      <c r="C533" s="12" t="s">
        <v>452</v>
      </c>
      <c r="D533" s="4" t="s">
        <v>85</v>
      </c>
      <c r="E533" s="98" t="s">
        <v>86</v>
      </c>
      <c r="F533" s="78">
        <f>439+110.6</f>
        <v>549.6</v>
      </c>
    </row>
    <row r="534" spans="1:6" ht="89.25" x14ac:dyDescent="0.2">
      <c r="A534" s="76">
        <v>524</v>
      </c>
      <c r="B534" s="94">
        <v>801</v>
      </c>
      <c r="C534" s="10" t="s">
        <v>650</v>
      </c>
      <c r="D534" s="2"/>
      <c r="E534" s="99" t="s">
        <v>651</v>
      </c>
      <c r="F534" s="29">
        <f>F535</f>
        <v>69.8</v>
      </c>
    </row>
    <row r="535" spans="1:6" x14ac:dyDescent="0.2">
      <c r="A535" s="76">
        <v>525</v>
      </c>
      <c r="B535" s="95">
        <v>801</v>
      </c>
      <c r="C535" s="12" t="s">
        <v>650</v>
      </c>
      <c r="D535" s="4" t="s">
        <v>85</v>
      </c>
      <c r="E535" s="98" t="s">
        <v>86</v>
      </c>
      <c r="F535" s="67">
        <v>69.8</v>
      </c>
    </row>
    <row r="536" spans="1:6" ht="63.75" x14ac:dyDescent="0.2">
      <c r="A536" s="76">
        <v>526</v>
      </c>
      <c r="B536" s="94">
        <v>801</v>
      </c>
      <c r="C536" s="10" t="s">
        <v>648</v>
      </c>
      <c r="D536" s="2"/>
      <c r="E536" s="99" t="s">
        <v>649</v>
      </c>
      <c r="F536" s="67">
        <f>F537</f>
        <v>24.3</v>
      </c>
    </row>
    <row r="537" spans="1:6" x14ac:dyDescent="0.2">
      <c r="A537" s="76">
        <v>527</v>
      </c>
      <c r="B537" s="95">
        <v>801</v>
      </c>
      <c r="C537" s="12" t="s">
        <v>648</v>
      </c>
      <c r="D537" s="4" t="s">
        <v>90</v>
      </c>
      <c r="E537" s="98" t="s">
        <v>91</v>
      </c>
      <c r="F537" s="67">
        <v>24.3</v>
      </c>
    </row>
    <row r="538" spans="1:6" ht="25.5" x14ac:dyDescent="0.2">
      <c r="A538" s="76">
        <v>528</v>
      </c>
      <c r="B538" s="94">
        <v>801</v>
      </c>
      <c r="C538" s="10" t="s">
        <v>711</v>
      </c>
      <c r="D538" s="4"/>
      <c r="E538" s="92" t="s">
        <v>712</v>
      </c>
      <c r="F538" s="29">
        <f>F539</f>
        <v>5555.6</v>
      </c>
    </row>
    <row r="539" spans="1:6" x14ac:dyDescent="0.2">
      <c r="A539" s="76">
        <v>529</v>
      </c>
      <c r="B539" s="95">
        <v>801</v>
      </c>
      <c r="C539" s="12" t="s">
        <v>711</v>
      </c>
      <c r="D539" s="4" t="s">
        <v>90</v>
      </c>
      <c r="E539" s="98" t="s">
        <v>91</v>
      </c>
      <c r="F539" s="78">
        <v>5555.6</v>
      </c>
    </row>
    <row r="540" spans="1:6" ht="38.25" x14ac:dyDescent="0.2">
      <c r="A540" s="76">
        <v>530</v>
      </c>
      <c r="B540" s="94">
        <v>801</v>
      </c>
      <c r="C540" s="2" t="s">
        <v>201</v>
      </c>
      <c r="D540" s="4"/>
      <c r="E540" s="92" t="s">
        <v>602</v>
      </c>
      <c r="F540" s="29">
        <f>F541</f>
        <v>544.70000000000005</v>
      </c>
    </row>
    <row r="541" spans="1:6" s="20" customFormat="1" ht="25.5" x14ac:dyDescent="0.2">
      <c r="A541" s="76">
        <v>531</v>
      </c>
      <c r="B541" s="58">
        <v>801</v>
      </c>
      <c r="C541" s="33" t="s">
        <v>244</v>
      </c>
      <c r="D541" s="2"/>
      <c r="E541" s="92" t="s">
        <v>243</v>
      </c>
      <c r="F541" s="29">
        <f>F542</f>
        <v>544.70000000000005</v>
      </c>
    </row>
    <row r="542" spans="1:6" ht="25.5" x14ac:dyDescent="0.2">
      <c r="A542" s="76">
        <v>532</v>
      </c>
      <c r="B542" s="94">
        <v>801</v>
      </c>
      <c r="C542" s="10" t="s">
        <v>637</v>
      </c>
      <c r="D542" s="4"/>
      <c r="E542" s="92" t="s">
        <v>636</v>
      </c>
      <c r="F542" s="29">
        <f>F543</f>
        <v>544.70000000000005</v>
      </c>
    </row>
    <row r="543" spans="1:6" s="20" customFormat="1" x14ac:dyDescent="0.2">
      <c r="A543" s="76">
        <v>533</v>
      </c>
      <c r="B543" s="95">
        <v>801</v>
      </c>
      <c r="C543" s="12" t="s">
        <v>637</v>
      </c>
      <c r="D543" s="4" t="s">
        <v>85</v>
      </c>
      <c r="E543" s="98" t="s">
        <v>86</v>
      </c>
      <c r="F543" s="67">
        <f>965.4-420.7</f>
        <v>544.70000000000005</v>
      </c>
    </row>
    <row r="544" spans="1:6" s="20" customFormat="1" x14ac:dyDescent="0.2">
      <c r="A544" s="76">
        <v>534</v>
      </c>
      <c r="B544" s="94">
        <v>801</v>
      </c>
      <c r="C544" s="103" t="s">
        <v>189</v>
      </c>
      <c r="D544" s="103"/>
      <c r="E544" s="109" t="s">
        <v>156</v>
      </c>
      <c r="F544" s="29">
        <f>F545+F547+F549+F551+F553</f>
        <v>2455.1000000000004</v>
      </c>
    </row>
    <row r="545" spans="1:6" s="20" customFormat="1" ht="25.5" x14ac:dyDescent="0.2">
      <c r="A545" s="76">
        <v>535</v>
      </c>
      <c r="B545" s="94">
        <v>801</v>
      </c>
      <c r="C545" s="10" t="s">
        <v>739</v>
      </c>
      <c r="D545" s="4"/>
      <c r="E545" s="92" t="s">
        <v>738</v>
      </c>
      <c r="F545" s="29">
        <f>F546</f>
        <v>180.5</v>
      </c>
    </row>
    <row r="546" spans="1:6" s="20" customFormat="1" ht="25.5" x14ac:dyDescent="0.2">
      <c r="A546" s="76">
        <v>536</v>
      </c>
      <c r="B546" s="95">
        <v>801</v>
      </c>
      <c r="C546" s="12" t="s">
        <v>739</v>
      </c>
      <c r="D546" s="4" t="s">
        <v>78</v>
      </c>
      <c r="E546" s="98" t="s">
        <v>77</v>
      </c>
      <c r="F546" s="67">
        <v>180.5</v>
      </c>
    </row>
    <row r="547" spans="1:6" s="20" customFormat="1" ht="25.5" x14ac:dyDescent="0.2">
      <c r="A547" s="76">
        <v>537</v>
      </c>
      <c r="B547" s="94">
        <v>801</v>
      </c>
      <c r="C547" s="10" t="s">
        <v>741</v>
      </c>
      <c r="D547" s="4"/>
      <c r="E547" s="92" t="s">
        <v>740</v>
      </c>
      <c r="F547" s="29">
        <f>F548</f>
        <v>227.6</v>
      </c>
    </row>
    <row r="548" spans="1:6" s="20" customFormat="1" x14ac:dyDescent="0.2">
      <c r="A548" s="76">
        <v>538</v>
      </c>
      <c r="B548" s="95">
        <v>801</v>
      </c>
      <c r="C548" s="12" t="s">
        <v>741</v>
      </c>
      <c r="D548" s="4" t="s">
        <v>85</v>
      </c>
      <c r="E548" s="98" t="s">
        <v>86</v>
      </c>
      <c r="F548" s="67">
        <v>227.6</v>
      </c>
    </row>
    <row r="549" spans="1:6" s="20" customFormat="1" ht="25.5" x14ac:dyDescent="0.2">
      <c r="A549" s="76">
        <v>539</v>
      </c>
      <c r="B549" s="94">
        <v>801</v>
      </c>
      <c r="C549" s="10" t="s">
        <v>743</v>
      </c>
      <c r="D549" s="4"/>
      <c r="E549" s="92" t="s">
        <v>742</v>
      </c>
      <c r="F549" s="29">
        <f>F550</f>
        <v>491.3</v>
      </c>
    </row>
    <row r="550" spans="1:6" s="20" customFormat="1" x14ac:dyDescent="0.2">
      <c r="A550" s="76">
        <v>540</v>
      </c>
      <c r="B550" s="95">
        <v>801</v>
      </c>
      <c r="C550" s="12" t="s">
        <v>743</v>
      </c>
      <c r="D550" s="4" t="s">
        <v>85</v>
      </c>
      <c r="E550" s="98" t="s">
        <v>86</v>
      </c>
      <c r="F550" s="67">
        <v>491.3</v>
      </c>
    </row>
    <row r="551" spans="1:6" s="20" customFormat="1" ht="25.5" x14ac:dyDescent="0.2">
      <c r="A551" s="76">
        <v>541</v>
      </c>
      <c r="B551" s="94">
        <v>801</v>
      </c>
      <c r="C551" s="10" t="s">
        <v>745</v>
      </c>
      <c r="D551" s="4"/>
      <c r="E551" s="92" t="s">
        <v>744</v>
      </c>
      <c r="F551" s="29">
        <f>F552</f>
        <v>417.3</v>
      </c>
    </row>
    <row r="552" spans="1:6" s="20" customFormat="1" x14ac:dyDescent="0.2">
      <c r="A552" s="76">
        <v>542</v>
      </c>
      <c r="B552" s="95">
        <v>801</v>
      </c>
      <c r="C552" s="12" t="s">
        <v>745</v>
      </c>
      <c r="D552" s="4" t="s">
        <v>85</v>
      </c>
      <c r="E552" s="98" t="s">
        <v>86</v>
      </c>
      <c r="F552" s="67">
        <v>417.3</v>
      </c>
    </row>
    <row r="553" spans="1:6" s="20" customFormat="1" ht="38.25" x14ac:dyDescent="0.2">
      <c r="A553" s="76">
        <v>543</v>
      </c>
      <c r="B553" s="94">
        <v>801</v>
      </c>
      <c r="C553" s="10" t="s">
        <v>747</v>
      </c>
      <c r="D553" s="4"/>
      <c r="E553" s="92" t="s">
        <v>746</v>
      </c>
      <c r="F553" s="29">
        <f>F554</f>
        <v>1138.4000000000001</v>
      </c>
    </row>
    <row r="554" spans="1:6" s="20" customFormat="1" x14ac:dyDescent="0.2">
      <c r="A554" s="76">
        <v>544</v>
      </c>
      <c r="B554" s="95">
        <v>801</v>
      </c>
      <c r="C554" s="12" t="s">
        <v>747</v>
      </c>
      <c r="D554" s="4" t="s">
        <v>85</v>
      </c>
      <c r="E554" s="98" t="s">
        <v>86</v>
      </c>
      <c r="F554" s="67">
        <v>1138.4000000000001</v>
      </c>
    </row>
    <row r="555" spans="1:6" x14ac:dyDescent="0.2">
      <c r="A555" s="76">
        <v>545</v>
      </c>
      <c r="B555" s="96" t="s">
        <v>87</v>
      </c>
      <c r="C555" s="77" t="s">
        <v>88</v>
      </c>
      <c r="D555" s="77" t="s">
        <v>88</v>
      </c>
      <c r="E555" s="101" t="s">
        <v>89</v>
      </c>
      <c r="F555" s="29">
        <f>F556</f>
        <v>27770.1</v>
      </c>
    </row>
    <row r="556" spans="1:6" ht="25.5" x14ac:dyDescent="0.2">
      <c r="A556" s="76">
        <v>546</v>
      </c>
      <c r="B556" s="96" t="s">
        <v>87</v>
      </c>
      <c r="C556" s="2" t="s">
        <v>209</v>
      </c>
      <c r="D556" s="77"/>
      <c r="E556" s="99" t="s">
        <v>604</v>
      </c>
      <c r="F556" s="29">
        <f>F557</f>
        <v>27770.1</v>
      </c>
    </row>
    <row r="557" spans="1:6" ht="38.25" x14ac:dyDescent="0.2">
      <c r="A557" s="76">
        <v>547</v>
      </c>
      <c r="B557" s="58">
        <v>804</v>
      </c>
      <c r="C557" s="2" t="s">
        <v>214</v>
      </c>
      <c r="D557" s="2"/>
      <c r="E557" s="99" t="s">
        <v>652</v>
      </c>
      <c r="F557" s="29">
        <f>F558</f>
        <v>27770.1</v>
      </c>
    </row>
    <row r="558" spans="1:6" ht="25.5" x14ac:dyDescent="0.2">
      <c r="A558" s="76">
        <v>548</v>
      </c>
      <c r="B558" s="58">
        <v>804</v>
      </c>
      <c r="C558" s="2" t="s">
        <v>673</v>
      </c>
      <c r="D558" s="2"/>
      <c r="E558" s="92" t="s">
        <v>155</v>
      </c>
      <c r="F558" s="29">
        <f>F559+F560</f>
        <v>27770.1</v>
      </c>
    </row>
    <row r="559" spans="1:6" x14ac:dyDescent="0.2">
      <c r="A559" s="76">
        <v>549</v>
      </c>
      <c r="B559" s="59">
        <v>804</v>
      </c>
      <c r="C559" s="4" t="s">
        <v>673</v>
      </c>
      <c r="D559" s="4" t="s">
        <v>44</v>
      </c>
      <c r="E559" s="98" t="s">
        <v>45</v>
      </c>
      <c r="F559" s="67">
        <f>26600.5-13320+13320</f>
        <v>26600.5</v>
      </c>
    </row>
    <row r="560" spans="1:6" ht="25.5" x14ac:dyDescent="0.2">
      <c r="A560" s="76">
        <v>550</v>
      </c>
      <c r="B560" s="59">
        <v>804</v>
      </c>
      <c r="C560" s="4" t="s">
        <v>673</v>
      </c>
      <c r="D560" s="4" t="s">
        <v>78</v>
      </c>
      <c r="E560" s="98" t="s">
        <v>77</v>
      </c>
      <c r="F560" s="67">
        <v>1169.5999999999999</v>
      </c>
    </row>
    <row r="561" spans="1:6" s="21" customFormat="1" ht="15.75" x14ac:dyDescent="0.2">
      <c r="A561" s="76">
        <v>551</v>
      </c>
      <c r="B561" s="58">
        <v>1000</v>
      </c>
      <c r="C561" s="2"/>
      <c r="D561" s="2"/>
      <c r="E561" s="97" t="s">
        <v>24</v>
      </c>
      <c r="F561" s="29">
        <f>F562+F567+F612+F596</f>
        <v>135109.19999999998</v>
      </c>
    </row>
    <row r="562" spans="1:6" s="20" customFormat="1" x14ac:dyDescent="0.2">
      <c r="A562" s="76">
        <v>552</v>
      </c>
      <c r="B562" s="58">
        <v>1001</v>
      </c>
      <c r="C562" s="2"/>
      <c r="D562" s="2"/>
      <c r="E562" s="92" t="s">
        <v>29</v>
      </c>
      <c r="F562" s="29">
        <f>F563</f>
        <v>16000</v>
      </c>
    </row>
    <row r="563" spans="1:6" s="21" customFormat="1" ht="25.5" x14ac:dyDescent="0.2">
      <c r="A563" s="76">
        <v>553</v>
      </c>
      <c r="B563" s="58">
        <v>1001</v>
      </c>
      <c r="C563" s="2" t="s">
        <v>195</v>
      </c>
      <c r="D563" s="2"/>
      <c r="E563" s="99" t="s">
        <v>616</v>
      </c>
      <c r="F563" s="29">
        <f>F564</f>
        <v>16000</v>
      </c>
    </row>
    <row r="564" spans="1:6" s="21" customFormat="1" ht="25.5" x14ac:dyDescent="0.2">
      <c r="A564" s="76">
        <v>554</v>
      </c>
      <c r="B564" s="58">
        <v>1001</v>
      </c>
      <c r="C564" s="2" t="s">
        <v>303</v>
      </c>
      <c r="D564" s="2"/>
      <c r="E564" s="99" t="s">
        <v>157</v>
      </c>
      <c r="F564" s="29">
        <f>F565</f>
        <v>16000</v>
      </c>
    </row>
    <row r="565" spans="1:6" s="21" customFormat="1" ht="51" x14ac:dyDescent="0.2">
      <c r="A565" s="76">
        <v>555</v>
      </c>
      <c r="B565" s="58">
        <v>1001</v>
      </c>
      <c r="C565" s="2" t="s">
        <v>304</v>
      </c>
      <c r="D565" s="2"/>
      <c r="E565" s="92" t="s">
        <v>158</v>
      </c>
      <c r="F565" s="29">
        <f>F566</f>
        <v>16000</v>
      </c>
    </row>
    <row r="566" spans="1:6" s="21" customFormat="1" ht="25.5" x14ac:dyDescent="0.2">
      <c r="A566" s="76">
        <v>556</v>
      </c>
      <c r="B566" s="59">
        <v>1001</v>
      </c>
      <c r="C566" s="4" t="s">
        <v>304</v>
      </c>
      <c r="D566" s="12" t="s">
        <v>48</v>
      </c>
      <c r="E566" s="98" t="s">
        <v>49</v>
      </c>
      <c r="F566" s="67">
        <v>16000</v>
      </c>
    </row>
    <row r="567" spans="1:6" x14ac:dyDescent="0.2">
      <c r="A567" s="76">
        <v>557</v>
      </c>
      <c r="B567" s="58">
        <v>1003</v>
      </c>
      <c r="C567" s="2"/>
      <c r="D567" s="2"/>
      <c r="E567" s="92" t="s">
        <v>26</v>
      </c>
      <c r="F567" s="29">
        <f>F568+F593+F585</f>
        <v>106706</v>
      </c>
    </row>
    <row r="568" spans="1:6" s="21" customFormat="1" ht="25.5" x14ac:dyDescent="0.2">
      <c r="A568" s="76">
        <v>558</v>
      </c>
      <c r="B568" s="58">
        <v>1003</v>
      </c>
      <c r="C568" s="2" t="s">
        <v>195</v>
      </c>
      <c r="D568" s="2"/>
      <c r="E568" s="99" t="s">
        <v>616</v>
      </c>
      <c r="F568" s="29">
        <f>F569</f>
        <v>103938.4</v>
      </c>
    </row>
    <row r="569" spans="1:6" ht="38.25" x14ac:dyDescent="0.2">
      <c r="A569" s="76">
        <v>559</v>
      </c>
      <c r="B569" s="58">
        <v>1003</v>
      </c>
      <c r="C569" s="2" t="s">
        <v>194</v>
      </c>
      <c r="D569" s="2"/>
      <c r="E569" s="99" t="s">
        <v>166</v>
      </c>
      <c r="F569" s="29">
        <f>F570+F573+F576+F579+F581+F583</f>
        <v>103938.4</v>
      </c>
    </row>
    <row r="570" spans="1:6" ht="38.1" customHeight="1" x14ac:dyDescent="0.2">
      <c r="A570" s="76">
        <v>560</v>
      </c>
      <c r="B570" s="58">
        <v>1003</v>
      </c>
      <c r="C570" s="10" t="s">
        <v>193</v>
      </c>
      <c r="D570" s="2"/>
      <c r="E570" s="92" t="s">
        <v>542</v>
      </c>
      <c r="F570" s="29">
        <f>F572+F571</f>
        <v>13473.7</v>
      </c>
    </row>
    <row r="571" spans="1:6" ht="25.5" x14ac:dyDescent="0.2">
      <c r="A571" s="76">
        <v>561</v>
      </c>
      <c r="B571" s="59">
        <v>1003</v>
      </c>
      <c r="C571" s="4" t="s">
        <v>193</v>
      </c>
      <c r="D571" s="4" t="s">
        <v>78</v>
      </c>
      <c r="E571" s="98" t="s">
        <v>77</v>
      </c>
      <c r="F571" s="78">
        <v>205</v>
      </c>
    </row>
    <row r="572" spans="1:6" ht="25.5" x14ac:dyDescent="0.2">
      <c r="A572" s="76">
        <v>562</v>
      </c>
      <c r="B572" s="59">
        <v>1003</v>
      </c>
      <c r="C572" s="4" t="s">
        <v>193</v>
      </c>
      <c r="D572" s="4" t="s">
        <v>48</v>
      </c>
      <c r="E572" s="98" t="s">
        <v>49</v>
      </c>
      <c r="F572" s="78">
        <v>13268.7</v>
      </c>
    </row>
    <row r="573" spans="1:6" ht="43.5" customHeight="1" x14ac:dyDescent="0.2">
      <c r="A573" s="76">
        <v>563</v>
      </c>
      <c r="B573" s="58">
        <v>1003</v>
      </c>
      <c r="C573" s="2" t="s">
        <v>196</v>
      </c>
      <c r="D573" s="2"/>
      <c r="E573" s="92" t="s">
        <v>543</v>
      </c>
      <c r="F573" s="29">
        <f>F575+F574</f>
        <v>80350</v>
      </c>
    </row>
    <row r="574" spans="1:6" ht="25.5" x14ac:dyDescent="0.2">
      <c r="A574" s="76">
        <v>564</v>
      </c>
      <c r="B574" s="59">
        <v>1003</v>
      </c>
      <c r="C574" s="4" t="s">
        <v>196</v>
      </c>
      <c r="D574" s="4" t="s">
        <v>78</v>
      </c>
      <c r="E574" s="98" t="s">
        <v>77</v>
      </c>
      <c r="F574" s="78">
        <v>1450</v>
      </c>
    </row>
    <row r="575" spans="1:6" s="21" customFormat="1" ht="25.5" x14ac:dyDescent="0.2">
      <c r="A575" s="76">
        <v>565</v>
      </c>
      <c r="B575" s="59">
        <v>1003</v>
      </c>
      <c r="C575" s="4" t="s">
        <v>196</v>
      </c>
      <c r="D575" s="4" t="s">
        <v>48</v>
      </c>
      <c r="E575" s="98" t="s">
        <v>49</v>
      </c>
      <c r="F575" s="78">
        <v>78900</v>
      </c>
    </row>
    <row r="576" spans="1:6" ht="38.25" x14ac:dyDescent="0.2">
      <c r="A576" s="76">
        <v>566</v>
      </c>
      <c r="B576" s="58">
        <v>1003</v>
      </c>
      <c r="C576" s="10" t="s">
        <v>197</v>
      </c>
      <c r="D576" s="2"/>
      <c r="E576" s="92" t="s">
        <v>535</v>
      </c>
      <c r="F576" s="29">
        <f>F578+F577</f>
        <v>9922.5</v>
      </c>
    </row>
    <row r="577" spans="1:6" ht="25.5" x14ac:dyDescent="0.2">
      <c r="A577" s="76">
        <v>567</v>
      </c>
      <c r="B577" s="59">
        <v>1003</v>
      </c>
      <c r="C577" s="4" t="s">
        <v>197</v>
      </c>
      <c r="D577" s="4" t="s">
        <v>78</v>
      </c>
      <c r="E577" s="98" t="s">
        <v>77</v>
      </c>
      <c r="F577" s="78">
        <v>146.5</v>
      </c>
    </row>
    <row r="578" spans="1:6" s="21" customFormat="1" ht="25.5" x14ac:dyDescent="0.2">
      <c r="A578" s="76">
        <v>568</v>
      </c>
      <c r="B578" s="59">
        <v>1003</v>
      </c>
      <c r="C578" s="4" t="s">
        <v>197</v>
      </c>
      <c r="D578" s="4" t="s">
        <v>48</v>
      </c>
      <c r="E578" s="98" t="s">
        <v>49</v>
      </c>
      <c r="F578" s="78">
        <v>9776</v>
      </c>
    </row>
    <row r="579" spans="1:6" s="21" customFormat="1" ht="38.25" x14ac:dyDescent="0.2">
      <c r="A579" s="76">
        <v>569</v>
      </c>
      <c r="B579" s="58">
        <v>1003</v>
      </c>
      <c r="C579" s="33" t="s">
        <v>305</v>
      </c>
      <c r="D579" s="2"/>
      <c r="E579" s="92" t="s">
        <v>179</v>
      </c>
      <c r="F579" s="29">
        <f>F580</f>
        <v>150</v>
      </c>
    </row>
    <row r="580" spans="1:6" s="21" customFormat="1" ht="25.5" x14ac:dyDescent="0.2">
      <c r="A580" s="76">
        <v>570</v>
      </c>
      <c r="B580" s="59">
        <v>1003</v>
      </c>
      <c r="C580" s="56" t="s">
        <v>305</v>
      </c>
      <c r="D580" s="4" t="s">
        <v>48</v>
      </c>
      <c r="E580" s="98" t="s">
        <v>49</v>
      </c>
      <c r="F580" s="67">
        <v>150</v>
      </c>
    </row>
    <row r="581" spans="1:6" s="21" customFormat="1" ht="38.25" x14ac:dyDescent="0.2">
      <c r="A581" s="76">
        <v>571</v>
      </c>
      <c r="B581" s="58">
        <v>1003</v>
      </c>
      <c r="C581" s="2" t="s">
        <v>306</v>
      </c>
      <c r="D581" s="2"/>
      <c r="E581" s="92" t="s">
        <v>76</v>
      </c>
      <c r="F581" s="29">
        <f>F582</f>
        <v>10</v>
      </c>
    </row>
    <row r="582" spans="1:6" ht="38.25" x14ac:dyDescent="0.2">
      <c r="A582" s="76">
        <v>572</v>
      </c>
      <c r="B582" s="59">
        <v>1003</v>
      </c>
      <c r="C582" s="4" t="s">
        <v>306</v>
      </c>
      <c r="D582" s="4" t="s">
        <v>56</v>
      </c>
      <c r="E582" s="98" t="s">
        <v>518</v>
      </c>
      <c r="F582" s="67">
        <v>10</v>
      </c>
    </row>
    <row r="583" spans="1:6" ht="26.25" customHeight="1" x14ac:dyDescent="0.2">
      <c r="A583" s="76">
        <v>573</v>
      </c>
      <c r="B583" s="1">
        <v>1003</v>
      </c>
      <c r="C583" s="2" t="s">
        <v>367</v>
      </c>
      <c r="D583" s="4"/>
      <c r="E583" s="5" t="s">
        <v>681</v>
      </c>
      <c r="F583" s="29">
        <f>F584</f>
        <v>32.200000000000003</v>
      </c>
    </row>
    <row r="584" spans="1:6" ht="26.25" customHeight="1" x14ac:dyDescent="0.2">
      <c r="A584" s="76">
        <v>574</v>
      </c>
      <c r="B584" s="3">
        <v>1003</v>
      </c>
      <c r="C584" s="4" t="s">
        <v>367</v>
      </c>
      <c r="D584" s="4" t="s">
        <v>48</v>
      </c>
      <c r="E584" s="98" t="s">
        <v>49</v>
      </c>
      <c r="F584" s="78">
        <v>32.200000000000003</v>
      </c>
    </row>
    <row r="585" spans="1:6" ht="26.25" customHeight="1" x14ac:dyDescent="0.2">
      <c r="A585" s="76">
        <v>575</v>
      </c>
      <c r="B585" s="58">
        <v>1003</v>
      </c>
      <c r="C585" s="2" t="s">
        <v>201</v>
      </c>
      <c r="D585" s="2"/>
      <c r="E585" s="92" t="s">
        <v>602</v>
      </c>
      <c r="F585" s="29">
        <f>F586</f>
        <v>2515.6</v>
      </c>
    </row>
    <row r="586" spans="1:6" ht="25.5" x14ac:dyDescent="0.2">
      <c r="A586" s="76">
        <v>576</v>
      </c>
      <c r="B586" s="58">
        <v>1003</v>
      </c>
      <c r="C586" s="2" t="s">
        <v>278</v>
      </c>
      <c r="D586" s="2"/>
      <c r="E586" s="92" t="s">
        <v>483</v>
      </c>
      <c r="F586" s="29">
        <f>F589+F587+F591</f>
        <v>2515.6</v>
      </c>
    </row>
    <row r="587" spans="1:6" ht="25.5" x14ac:dyDescent="0.2">
      <c r="A587" s="76">
        <v>577</v>
      </c>
      <c r="B587" s="58">
        <v>1003</v>
      </c>
      <c r="C587" s="2" t="s">
        <v>713</v>
      </c>
      <c r="D587" s="2"/>
      <c r="E587" s="92" t="s">
        <v>488</v>
      </c>
      <c r="F587" s="29">
        <f>F588</f>
        <v>1110.9000000000001</v>
      </c>
    </row>
    <row r="588" spans="1:6" ht="25.5" x14ac:dyDescent="0.2">
      <c r="A588" s="76">
        <v>578</v>
      </c>
      <c r="B588" s="59">
        <v>1003</v>
      </c>
      <c r="C588" s="4" t="s">
        <v>713</v>
      </c>
      <c r="D588" s="4" t="s">
        <v>48</v>
      </c>
      <c r="E588" s="98" t="s">
        <v>49</v>
      </c>
      <c r="F588" s="78">
        <v>1110.9000000000001</v>
      </c>
    </row>
    <row r="589" spans="1:6" ht="25.5" x14ac:dyDescent="0.2">
      <c r="A589" s="76">
        <v>579</v>
      </c>
      <c r="B589" s="58">
        <v>1003</v>
      </c>
      <c r="C589" s="2" t="s">
        <v>671</v>
      </c>
      <c r="D589" s="2"/>
      <c r="E589" s="92" t="s">
        <v>525</v>
      </c>
      <c r="F589" s="29">
        <f>F590</f>
        <v>1000</v>
      </c>
    </row>
    <row r="590" spans="1:6" ht="14.25" customHeight="1" x14ac:dyDescent="0.2">
      <c r="A590" s="76">
        <v>580</v>
      </c>
      <c r="B590" s="59">
        <v>1003</v>
      </c>
      <c r="C590" s="4" t="s">
        <v>671</v>
      </c>
      <c r="D590" s="4" t="s">
        <v>48</v>
      </c>
      <c r="E590" s="98" t="s">
        <v>49</v>
      </c>
      <c r="F590" s="67">
        <f>1181-181</f>
        <v>1000</v>
      </c>
    </row>
    <row r="591" spans="1:6" s="21" customFormat="1" ht="41.25" customHeight="1" x14ac:dyDescent="0.2">
      <c r="A591" s="76">
        <v>581</v>
      </c>
      <c r="B591" s="58">
        <v>1003</v>
      </c>
      <c r="C591" s="2" t="s">
        <v>718</v>
      </c>
      <c r="D591" s="2"/>
      <c r="E591" s="92" t="s">
        <v>513</v>
      </c>
      <c r="F591" s="29">
        <f>F592</f>
        <v>404.7</v>
      </c>
    </row>
    <row r="592" spans="1:6" s="21" customFormat="1" ht="15" customHeight="1" x14ac:dyDescent="0.2">
      <c r="A592" s="76">
        <v>582</v>
      </c>
      <c r="B592" s="59">
        <v>1003</v>
      </c>
      <c r="C592" s="4" t="s">
        <v>718</v>
      </c>
      <c r="D592" s="4" t="s">
        <v>48</v>
      </c>
      <c r="E592" s="98" t="s">
        <v>49</v>
      </c>
      <c r="F592" s="78">
        <v>404.7</v>
      </c>
    </row>
    <row r="593" spans="1:6" s="21" customFormat="1" x14ac:dyDescent="0.2">
      <c r="A593" s="76">
        <v>583</v>
      </c>
      <c r="B593" s="58">
        <v>1003</v>
      </c>
      <c r="C593" s="2" t="s">
        <v>189</v>
      </c>
      <c r="D593" s="2"/>
      <c r="E593" s="92" t="s">
        <v>156</v>
      </c>
      <c r="F593" s="29">
        <f>F594</f>
        <v>252</v>
      </c>
    </row>
    <row r="594" spans="1:6" s="21" customFormat="1" ht="38.25" x14ac:dyDescent="0.2">
      <c r="A594" s="76">
        <v>584</v>
      </c>
      <c r="B594" s="58">
        <v>1003</v>
      </c>
      <c r="C594" s="33" t="s">
        <v>308</v>
      </c>
      <c r="D594" s="2"/>
      <c r="E594" s="92" t="s">
        <v>438</v>
      </c>
      <c r="F594" s="29">
        <f>F595</f>
        <v>252</v>
      </c>
    </row>
    <row r="595" spans="1:6" s="21" customFormat="1" x14ac:dyDescent="0.2">
      <c r="A595" s="76">
        <v>585</v>
      </c>
      <c r="B595" s="59">
        <v>1003</v>
      </c>
      <c r="C595" s="56" t="s">
        <v>308</v>
      </c>
      <c r="D595" s="4" t="s">
        <v>46</v>
      </c>
      <c r="E595" s="98" t="s">
        <v>47</v>
      </c>
      <c r="F595" s="67">
        <v>252</v>
      </c>
    </row>
    <row r="596" spans="1:6" s="21" customFormat="1" x14ac:dyDescent="0.2">
      <c r="A596" s="76">
        <v>586</v>
      </c>
      <c r="B596" s="58">
        <v>1004</v>
      </c>
      <c r="C596" s="2"/>
      <c r="D596" s="2"/>
      <c r="E596" s="92" t="s">
        <v>539</v>
      </c>
      <c r="F596" s="29">
        <f>F597+F603</f>
        <v>4337.8</v>
      </c>
    </row>
    <row r="597" spans="1:6" s="21" customFormat="1" ht="38.25" x14ac:dyDescent="0.2">
      <c r="A597" s="76">
        <v>587</v>
      </c>
      <c r="B597" s="58">
        <v>1004</v>
      </c>
      <c r="C597" s="2" t="s">
        <v>279</v>
      </c>
      <c r="D597" s="2"/>
      <c r="E597" s="99" t="s">
        <v>614</v>
      </c>
      <c r="F597" s="29">
        <f>F598</f>
        <v>1169.9000000000001</v>
      </c>
    </row>
    <row r="598" spans="1:6" s="21" customFormat="1" ht="25.5" x14ac:dyDescent="0.2">
      <c r="A598" s="76">
        <v>588</v>
      </c>
      <c r="B598" s="58">
        <v>1004</v>
      </c>
      <c r="C598" s="2" t="s">
        <v>285</v>
      </c>
      <c r="D598" s="2"/>
      <c r="E598" s="99" t="s">
        <v>122</v>
      </c>
      <c r="F598" s="29">
        <f>F601+F599</f>
        <v>1169.9000000000001</v>
      </c>
    </row>
    <row r="599" spans="1:6" s="21" customFormat="1" ht="76.5" x14ac:dyDescent="0.2">
      <c r="A599" s="76">
        <v>589</v>
      </c>
      <c r="B599" s="58">
        <v>1004</v>
      </c>
      <c r="C599" s="2" t="s">
        <v>707</v>
      </c>
      <c r="D599" s="2"/>
      <c r="E599" s="99" t="s">
        <v>708</v>
      </c>
      <c r="F599" s="29">
        <f>F600</f>
        <v>69.900000000000006</v>
      </c>
    </row>
    <row r="600" spans="1:6" s="21" customFormat="1" ht="25.5" x14ac:dyDescent="0.2">
      <c r="A600" s="76">
        <v>590</v>
      </c>
      <c r="B600" s="59">
        <v>1004</v>
      </c>
      <c r="C600" s="4" t="s">
        <v>707</v>
      </c>
      <c r="D600" s="4" t="s">
        <v>48</v>
      </c>
      <c r="E600" s="100" t="s">
        <v>49</v>
      </c>
      <c r="F600" s="67">
        <v>69.900000000000006</v>
      </c>
    </row>
    <row r="601" spans="1:6" ht="32.25" customHeight="1" x14ac:dyDescent="0.2">
      <c r="A601" s="76">
        <v>591</v>
      </c>
      <c r="B601" s="58">
        <v>1004</v>
      </c>
      <c r="C601" s="2" t="s">
        <v>289</v>
      </c>
      <c r="D601" s="2"/>
      <c r="E601" s="118" t="s">
        <v>532</v>
      </c>
      <c r="F601" s="29">
        <f>F602</f>
        <v>1100</v>
      </c>
    </row>
    <row r="602" spans="1:6" x14ac:dyDescent="0.2">
      <c r="A602" s="76">
        <v>592</v>
      </c>
      <c r="B602" s="59">
        <v>1004</v>
      </c>
      <c r="C602" s="4" t="s">
        <v>289</v>
      </c>
      <c r="D602" s="4" t="s">
        <v>90</v>
      </c>
      <c r="E602" s="98" t="s">
        <v>91</v>
      </c>
      <c r="F602" s="78">
        <f>1100</f>
        <v>1100</v>
      </c>
    </row>
    <row r="603" spans="1:6" ht="25.5" x14ac:dyDescent="0.2">
      <c r="A603" s="76">
        <v>593</v>
      </c>
      <c r="B603" s="58">
        <v>1004</v>
      </c>
      <c r="C603" s="2" t="s">
        <v>195</v>
      </c>
      <c r="D603" s="4"/>
      <c r="E603" s="99" t="s">
        <v>616</v>
      </c>
      <c r="F603" s="29">
        <f>F604+F607</f>
        <v>3167.9</v>
      </c>
    </row>
    <row r="604" spans="1:6" ht="25.5" x14ac:dyDescent="0.2">
      <c r="A604" s="76">
        <v>594</v>
      </c>
      <c r="B604" s="1">
        <v>1004</v>
      </c>
      <c r="C604" s="2" t="s">
        <v>307</v>
      </c>
      <c r="D604" s="2"/>
      <c r="E604" s="99" t="s">
        <v>169</v>
      </c>
      <c r="F604" s="29">
        <f>F605</f>
        <v>2715.4</v>
      </c>
    </row>
    <row r="605" spans="1:6" ht="38.25" x14ac:dyDescent="0.2">
      <c r="A605" s="76">
        <v>595</v>
      </c>
      <c r="B605" s="1">
        <v>1004</v>
      </c>
      <c r="C605" s="2" t="s">
        <v>369</v>
      </c>
      <c r="D605" s="2"/>
      <c r="E605" s="92" t="s">
        <v>368</v>
      </c>
      <c r="F605" s="29">
        <f>F606</f>
        <v>2715.4</v>
      </c>
    </row>
    <row r="606" spans="1:6" ht="25.5" x14ac:dyDescent="0.2">
      <c r="A606" s="76">
        <v>596</v>
      </c>
      <c r="B606" s="3">
        <v>1004</v>
      </c>
      <c r="C606" s="4" t="s">
        <v>369</v>
      </c>
      <c r="D606" s="4" t="s">
        <v>48</v>
      </c>
      <c r="E606" s="98" t="s">
        <v>49</v>
      </c>
      <c r="F606" s="78">
        <f>775+1810.3+130.1</f>
        <v>2715.4</v>
      </c>
    </row>
    <row r="607" spans="1:6" ht="25.5" x14ac:dyDescent="0.2">
      <c r="A607" s="76">
        <v>597</v>
      </c>
      <c r="B607" s="1">
        <v>1004</v>
      </c>
      <c r="C607" s="2" t="s">
        <v>428</v>
      </c>
      <c r="D607" s="2"/>
      <c r="E607" s="99" t="s">
        <v>389</v>
      </c>
      <c r="F607" s="29">
        <f>F610+F608</f>
        <v>452.5</v>
      </c>
    </row>
    <row r="608" spans="1:6" ht="25.5" x14ac:dyDescent="0.2">
      <c r="A608" s="76">
        <v>598</v>
      </c>
      <c r="B608" s="1">
        <v>1004</v>
      </c>
      <c r="C608" s="2" t="s">
        <v>714</v>
      </c>
      <c r="D608" s="2"/>
      <c r="E608" s="92" t="s">
        <v>715</v>
      </c>
      <c r="F608" s="29">
        <f>F609</f>
        <v>93.8</v>
      </c>
    </row>
    <row r="609" spans="1:6" ht="25.5" x14ac:dyDescent="0.2">
      <c r="A609" s="76">
        <v>599</v>
      </c>
      <c r="B609" s="3">
        <v>1004</v>
      </c>
      <c r="C609" s="4" t="s">
        <v>714</v>
      </c>
      <c r="D609" s="4" t="s">
        <v>48</v>
      </c>
      <c r="E609" s="98" t="s">
        <v>49</v>
      </c>
      <c r="F609" s="78">
        <v>93.8</v>
      </c>
    </row>
    <row r="610" spans="1:6" ht="38.25" x14ac:dyDescent="0.2">
      <c r="A610" s="76">
        <v>600</v>
      </c>
      <c r="B610" s="1">
        <v>1004</v>
      </c>
      <c r="C610" s="2" t="s">
        <v>390</v>
      </c>
      <c r="D610" s="2"/>
      <c r="E610" s="5" t="s">
        <v>437</v>
      </c>
      <c r="F610" s="29">
        <f>F611</f>
        <v>358.7</v>
      </c>
    </row>
    <row r="611" spans="1:6" ht="25.5" x14ac:dyDescent="0.2">
      <c r="A611" s="76">
        <v>601</v>
      </c>
      <c r="B611" s="3">
        <v>1004</v>
      </c>
      <c r="C611" s="4" t="s">
        <v>390</v>
      </c>
      <c r="D611" s="4" t="s">
        <v>48</v>
      </c>
      <c r="E611" s="98" t="s">
        <v>49</v>
      </c>
      <c r="F611" s="67">
        <f>300+58.7</f>
        <v>358.7</v>
      </c>
    </row>
    <row r="612" spans="1:6" x14ac:dyDescent="0.2">
      <c r="A612" s="76">
        <v>602</v>
      </c>
      <c r="B612" s="58">
        <v>1006</v>
      </c>
      <c r="C612" s="10"/>
      <c r="D612" s="10"/>
      <c r="E612" s="92" t="s">
        <v>42</v>
      </c>
      <c r="F612" s="29">
        <f>F613</f>
        <v>8065.4</v>
      </c>
    </row>
    <row r="613" spans="1:6" ht="25.5" x14ac:dyDescent="0.2">
      <c r="A613" s="76">
        <v>603</v>
      </c>
      <c r="B613" s="58">
        <v>1006</v>
      </c>
      <c r="C613" s="2" t="s">
        <v>195</v>
      </c>
      <c r="D613" s="2"/>
      <c r="E613" s="99" t="s">
        <v>616</v>
      </c>
      <c r="F613" s="29">
        <f>F617+F614</f>
        <v>8065.4</v>
      </c>
    </row>
    <row r="614" spans="1:6" ht="42.75" customHeight="1" x14ac:dyDescent="0.2">
      <c r="A614" s="76">
        <v>604</v>
      </c>
      <c r="B614" s="58">
        <v>1006</v>
      </c>
      <c r="C614" s="2" t="s">
        <v>194</v>
      </c>
      <c r="D614" s="2"/>
      <c r="E614" s="99" t="s">
        <v>166</v>
      </c>
      <c r="F614" s="29">
        <f>F615</f>
        <v>186</v>
      </c>
    </row>
    <row r="615" spans="1:6" ht="38.25" x14ac:dyDescent="0.2">
      <c r="A615" s="76">
        <v>605</v>
      </c>
      <c r="B615" s="58">
        <v>1006</v>
      </c>
      <c r="C615" s="33" t="s">
        <v>309</v>
      </c>
      <c r="D615" s="2"/>
      <c r="E615" s="92" t="s">
        <v>168</v>
      </c>
      <c r="F615" s="29">
        <f>F616</f>
        <v>186</v>
      </c>
    </row>
    <row r="616" spans="1:6" ht="25.5" x14ac:dyDescent="0.2">
      <c r="A616" s="76">
        <v>606</v>
      </c>
      <c r="B616" s="59">
        <v>1006</v>
      </c>
      <c r="C616" s="56" t="s">
        <v>309</v>
      </c>
      <c r="D616" s="4" t="s">
        <v>72</v>
      </c>
      <c r="E616" s="98" t="s">
        <v>677</v>
      </c>
      <c r="F616" s="67">
        <v>186</v>
      </c>
    </row>
    <row r="617" spans="1:6" ht="38.25" x14ac:dyDescent="0.2">
      <c r="A617" s="76">
        <v>607</v>
      </c>
      <c r="B617" s="58">
        <v>1006</v>
      </c>
      <c r="C617" s="2" t="s">
        <v>310</v>
      </c>
      <c r="D617" s="2"/>
      <c r="E617" s="99" t="s">
        <v>653</v>
      </c>
      <c r="F617" s="29">
        <f>F618+F621</f>
        <v>7879.4</v>
      </c>
    </row>
    <row r="618" spans="1:6" ht="42" customHeight="1" x14ac:dyDescent="0.2">
      <c r="A618" s="76">
        <v>608</v>
      </c>
      <c r="B618" s="58">
        <v>1006</v>
      </c>
      <c r="C618" s="10" t="s">
        <v>327</v>
      </c>
      <c r="D618" s="2"/>
      <c r="E618" s="92" t="s">
        <v>542</v>
      </c>
      <c r="F618" s="29">
        <f>F619+F620</f>
        <v>695</v>
      </c>
    </row>
    <row r="619" spans="1:6" x14ac:dyDescent="0.2">
      <c r="A619" s="76">
        <v>609</v>
      </c>
      <c r="B619" s="59">
        <v>1006</v>
      </c>
      <c r="C619" s="4" t="s">
        <v>327</v>
      </c>
      <c r="D619" s="4" t="s">
        <v>44</v>
      </c>
      <c r="E619" s="98" t="s">
        <v>45</v>
      </c>
      <c r="F619" s="78">
        <v>620</v>
      </c>
    </row>
    <row r="620" spans="1:6" ht="25.5" x14ac:dyDescent="0.2">
      <c r="A620" s="76">
        <v>610</v>
      </c>
      <c r="B620" s="59">
        <v>1006</v>
      </c>
      <c r="C620" s="4" t="s">
        <v>327</v>
      </c>
      <c r="D620" s="4">
        <v>240</v>
      </c>
      <c r="E620" s="98" t="s">
        <v>77</v>
      </c>
      <c r="F620" s="78">
        <v>75</v>
      </c>
    </row>
    <row r="621" spans="1:6" ht="38.25" x14ac:dyDescent="0.2">
      <c r="A621" s="76">
        <v>611</v>
      </c>
      <c r="B621" s="58">
        <v>1006</v>
      </c>
      <c r="C621" s="2" t="s">
        <v>328</v>
      </c>
      <c r="D621" s="2"/>
      <c r="E621" s="92" t="s">
        <v>543</v>
      </c>
      <c r="F621" s="29">
        <f>F622+F623</f>
        <v>7184.4</v>
      </c>
    </row>
    <row r="622" spans="1:6" x14ac:dyDescent="0.2">
      <c r="A622" s="76">
        <v>612</v>
      </c>
      <c r="B622" s="59">
        <v>1006</v>
      </c>
      <c r="C622" s="4" t="s">
        <v>328</v>
      </c>
      <c r="D622" s="4" t="s">
        <v>44</v>
      </c>
      <c r="E622" s="98" t="s">
        <v>45</v>
      </c>
      <c r="F622" s="78">
        <v>5183.5</v>
      </c>
    </row>
    <row r="623" spans="1:6" ht="25.5" x14ac:dyDescent="0.2">
      <c r="A623" s="76">
        <v>613</v>
      </c>
      <c r="B623" s="59">
        <v>1006</v>
      </c>
      <c r="C623" s="4" t="s">
        <v>328</v>
      </c>
      <c r="D623" s="4">
        <v>240</v>
      </c>
      <c r="E623" s="98" t="s">
        <v>77</v>
      </c>
      <c r="F623" s="78">
        <v>2000.9</v>
      </c>
    </row>
    <row r="624" spans="1:6" ht="15.75" x14ac:dyDescent="0.2">
      <c r="A624" s="76">
        <v>614</v>
      </c>
      <c r="B624" s="58">
        <v>1100</v>
      </c>
      <c r="C624" s="10"/>
      <c r="D624" s="10"/>
      <c r="E624" s="97" t="s">
        <v>34</v>
      </c>
      <c r="F624" s="29">
        <f>F633+F656+F625</f>
        <v>72455.100000000006</v>
      </c>
    </row>
    <row r="625" spans="1:6" x14ac:dyDescent="0.2">
      <c r="A625" s="76">
        <v>615</v>
      </c>
      <c r="B625" s="58">
        <v>1101</v>
      </c>
      <c r="C625" s="10"/>
      <c r="D625" s="10"/>
      <c r="E625" s="92" t="s">
        <v>748</v>
      </c>
      <c r="F625" s="29">
        <f>F626</f>
        <v>7980.7</v>
      </c>
    </row>
    <row r="626" spans="1:6" ht="38.25" x14ac:dyDescent="0.2">
      <c r="A626" s="76">
        <v>616</v>
      </c>
      <c r="B626" s="58">
        <v>1101</v>
      </c>
      <c r="C626" s="33" t="s">
        <v>290</v>
      </c>
      <c r="D626" s="2"/>
      <c r="E626" s="99" t="s">
        <v>127</v>
      </c>
      <c r="F626" s="29">
        <f>F627+F629+F631</f>
        <v>7980.7</v>
      </c>
    </row>
    <row r="627" spans="1:6" x14ac:dyDescent="0.2">
      <c r="A627" s="76">
        <v>617</v>
      </c>
      <c r="B627" s="58">
        <v>1101</v>
      </c>
      <c r="C627" s="2" t="s">
        <v>291</v>
      </c>
      <c r="D627" s="2"/>
      <c r="E627" s="92" t="s">
        <v>129</v>
      </c>
      <c r="F627" s="29">
        <f>F628</f>
        <v>7001</v>
      </c>
    </row>
    <row r="628" spans="1:6" x14ac:dyDescent="0.2">
      <c r="A628" s="76">
        <v>618</v>
      </c>
      <c r="B628" s="59">
        <v>1101</v>
      </c>
      <c r="C628" s="4" t="s">
        <v>291</v>
      </c>
      <c r="D628" s="4" t="s">
        <v>90</v>
      </c>
      <c r="E628" s="98" t="s">
        <v>91</v>
      </c>
      <c r="F628" s="67">
        <v>7001</v>
      </c>
    </row>
    <row r="629" spans="1:6" ht="38.25" x14ac:dyDescent="0.2">
      <c r="A629" s="76">
        <v>619</v>
      </c>
      <c r="B629" s="58">
        <v>1101</v>
      </c>
      <c r="C629" s="2" t="s">
        <v>380</v>
      </c>
      <c r="D629" s="4"/>
      <c r="E629" s="92" t="s">
        <v>448</v>
      </c>
      <c r="F629" s="29">
        <f>F630</f>
        <v>627.70000000000005</v>
      </c>
    </row>
    <row r="630" spans="1:6" x14ac:dyDescent="0.2">
      <c r="A630" s="76">
        <v>620</v>
      </c>
      <c r="B630" s="59">
        <v>1101</v>
      </c>
      <c r="C630" s="4" t="s">
        <v>380</v>
      </c>
      <c r="D630" s="4" t="s">
        <v>90</v>
      </c>
      <c r="E630" s="98" t="s">
        <v>91</v>
      </c>
      <c r="F630" s="67">
        <v>627.70000000000005</v>
      </c>
    </row>
    <row r="631" spans="1:6" ht="25.5" x14ac:dyDescent="0.2">
      <c r="A631" s="76">
        <v>621</v>
      </c>
      <c r="B631" s="58">
        <v>1101</v>
      </c>
      <c r="C631" s="2" t="s">
        <v>478</v>
      </c>
      <c r="D631" s="4"/>
      <c r="E631" s="92" t="s">
        <v>477</v>
      </c>
      <c r="F631" s="29">
        <f>F632</f>
        <v>352</v>
      </c>
    </row>
    <row r="632" spans="1:6" x14ac:dyDescent="0.2">
      <c r="A632" s="76">
        <v>622</v>
      </c>
      <c r="B632" s="59">
        <v>1101</v>
      </c>
      <c r="C632" s="4" t="s">
        <v>478</v>
      </c>
      <c r="D632" s="4" t="s">
        <v>90</v>
      </c>
      <c r="E632" s="98" t="s">
        <v>91</v>
      </c>
      <c r="F632" s="67">
        <v>352</v>
      </c>
    </row>
    <row r="633" spans="1:6" x14ac:dyDescent="0.2">
      <c r="A633" s="76">
        <v>623</v>
      </c>
      <c r="B633" s="58">
        <v>1102</v>
      </c>
      <c r="C633" s="10"/>
      <c r="D633" s="10"/>
      <c r="E633" s="92" t="s">
        <v>41</v>
      </c>
      <c r="F633" s="29">
        <f>F634+F651</f>
        <v>49295.4</v>
      </c>
    </row>
    <row r="634" spans="1:6" ht="25.5" x14ac:dyDescent="0.2">
      <c r="A634" s="76">
        <v>624</v>
      </c>
      <c r="B634" s="58">
        <v>1102</v>
      </c>
      <c r="C634" s="10" t="s">
        <v>292</v>
      </c>
      <c r="D634" s="10"/>
      <c r="E634" s="99" t="s">
        <v>620</v>
      </c>
      <c r="F634" s="29">
        <f>F635</f>
        <v>48795.4</v>
      </c>
    </row>
    <row r="635" spans="1:6" ht="25.5" x14ac:dyDescent="0.2">
      <c r="A635" s="76">
        <v>625</v>
      </c>
      <c r="B635" s="58">
        <v>1102</v>
      </c>
      <c r="C635" s="10" t="s">
        <v>293</v>
      </c>
      <c r="D635" s="10"/>
      <c r="E635" s="92" t="s">
        <v>662</v>
      </c>
      <c r="F635" s="29">
        <f>F636+F641+F644+F649+F647</f>
        <v>48795.4</v>
      </c>
    </row>
    <row r="636" spans="1:6" ht="25.5" x14ac:dyDescent="0.2">
      <c r="A636" s="76">
        <v>626</v>
      </c>
      <c r="B636" s="58">
        <v>1102</v>
      </c>
      <c r="C636" s="10" t="s">
        <v>311</v>
      </c>
      <c r="D636" s="10"/>
      <c r="E636" s="92" t="s">
        <v>144</v>
      </c>
      <c r="F636" s="29">
        <f>F639+F637+F638+F640</f>
        <v>47135.5</v>
      </c>
    </row>
    <row r="637" spans="1:6" x14ac:dyDescent="0.2">
      <c r="A637" s="76">
        <v>627</v>
      </c>
      <c r="B637" s="59">
        <v>1102</v>
      </c>
      <c r="C637" s="12" t="s">
        <v>311</v>
      </c>
      <c r="D637" s="4" t="s">
        <v>44</v>
      </c>
      <c r="E637" s="98" t="s">
        <v>45</v>
      </c>
      <c r="F637" s="67">
        <f>13866.3+40</f>
        <v>13906.3</v>
      </c>
    </row>
    <row r="638" spans="1:6" ht="25.5" x14ac:dyDescent="0.2">
      <c r="A638" s="76">
        <v>628</v>
      </c>
      <c r="B638" s="59">
        <v>1102</v>
      </c>
      <c r="C638" s="12" t="s">
        <v>311</v>
      </c>
      <c r="D638" s="4">
        <v>240</v>
      </c>
      <c r="E638" s="98" t="s">
        <v>77</v>
      </c>
      <c r="F638" s="67">
        <v>1786</v>
      </c>
    </row>
    <row r="639" spans="1:6" x14ac:dyDescent="0.2">
      <c r="A639" s="76">
        <v>629</v>
      </c>
      <c r="B639" s="59">
        <v>1102</v>
      </c>
      <c r="C639" s="12" t="s">
        <v>311</v>
      </c>
      <c r="D639" s="4" t="s">
        <v>85</v>
      </c>
      <c r="E639" s="98" t="s">
        <v>86</v>
      </c>
      <c r="F639" s="67">
        <f>33160.7-52.5-1730</f>
        <v>31378.199999999997</v>
      </c>
    </row>
    <row r="640" spans="1:6" x14ac:dyDescent="0.2">
      <c r="A640" s="76">
        <v>630</v>
      </c>
      <c r="B640" s="59">
        <v>1102</v>
      </c>
      <c r="C640" s="12" t="s">
        <v>311</v>
      </c>
      <c r="D640" s="4" t="s">
        <v>79</v>
      </c>
      <c r="E640" s="98" t="s">
        <v>80</v>
      </c>
      <c r="F640" s="67">
        <v>65</v>
      </c>
    </row>
    <row r="641" spans="1:6" ht="38.25" x14ac:dyDescent="0.2">
      <c r="A641" s="76">
        <v>631</v>
      </c>
      <c r="B641" s="58">
        <v>1102</v>
      </c>
      <c r="C641" s="2" t="s">
        <v>294</v>
      </c>
      <c r="D641" s="2"/>
      <c r="E641" s="92" t="s">
        <v>145</v>
      </c>
      <c r="F641" s="29">
        <f>F643+F642</f>
        <v>1450</v>
      </c>
    </row>
    <row r="642" spans="1:6" x14ac:dyDescent="0.2">
      <c r="A642" s="76">
        <v>632</v>
      </c>
      <c r="B642" s="59">
        <v>1102</v>
      </c>
      <c r="C642" s="12" t="s">
        <v>294</v>
      </c>
      <c r="D642" s="4" t="s">
        <v>44</v>
      </c>
      <c r="E642" s="98" t="s">
        <v>45</v>
      </c>
      <c r="F642" s="67">
        <f>600-150</f>
        <v>450</v>
      </c>
    </row>
    <row r="643" spans="1:6" ht="25.5" x14ac:dyDescent="0.2">
      <c r="A643" s="76">
        <v>633</v>
      </c>
      <c r="B643" s="59">
        <v>1102</v>
      </c>
      <c r="C643" s="12" t="s">
        <v>294</v>
      </c>
      <c r="D643" s="4" t="s">
        <v>78</v>
      </c>
      <c r="E643" s="98" t="s">
        <v>77</v>
      </c>
      <c r="F643" s="67">
        <f>850+150</f>
        <v>1000</v>
      </c>
    </row>
    <row r="644" spans="1:6" ht="38.25" x14ac:dyDescent="0.2">
      <c r="A644" s="76">
        <v>634</v>
      </c>
      <c r="B644" s="58">
        <v>1102</v>
      </c>
      <c r="C644" s="2" t="s">
        <v>312</v>
      </c>
      <c r="D644" s="2"/>
      <c r="E644" s="92" t="s">
        <v>151</v>
      </c>
      <c r="F644" s="29">
        <f>F646+F645</f>
        <v>35</v>
      </c>
    </row>
    <row r="645" spans="1:6" x14ac:dyDescent="0.2">
      <c r="A645" s="76">
        <v>635</v>
      </c>
      <c r="B645" s="59">
        <v>1102</v>
      </c>
      <c r="C645" s="12" t="s">
        <v>312</v>
      </c>
      <c r="D645" s="4" t="s">
        <v>44</v>
      </c>
      <c r="E645" s="98" t="s">
        <v>45</v>
      </c>
      <c r="F645" s="67">
        <v>10</v>
      </c>
    </row>
    <row r="646" spans="1:6" ht="25.5" x14ac:dyDescent="0.2">
      <c r="A646" s="76">
        <v>636</v>
      </c>
      <c r="B646" s="59">
        <v>1102</v>
      </c>
      <c r="C646" s="12" t="s">
        <v>312</v>
      </c>
      <c r="D646" s="4" t="s">
        <v>78</v>
      </c>
      <c r="E646" s="98" t="s">
        <v>77</v>
      </c>
      <c r="F646" s="67">
        <v>25</v>
      </c>
    </row>
    <row r="647" spans="1:6" ht="38.25" x14ac:dyDescent="0.2">
      <c r="A647" s="76">
        <v>637</v>
      </c>
      <c r="B647" s="58">
        <v>1102</v>
      </c>
      <c r="C647" s="10" t="s">
        <v>587</v>
      </c>
      <c r="D647" s="2"/>
      <c r="E647" s="92" t="s">
        <v>588</v>
      </c>
      <c r="F647" s="29">
        <f>F648</f>
        <v>122.4</v>
      </c>
    </row>
    <row r="648" spans="1:6" x14ac:dyDescent="0.2">
      <c r="A648" s="76">
        <v>638</v>
      </c>
      <c r="B648" s="59">
        <v>1102</v>
      </c>
      <c r="C648" s="12" t="s">
        <v>587</v>
      </c>
      <c r="D648" s="4" t="s">
        <v>85</v>
      </c>
      <c r="E648" s="98" t="s">
        <v>86</v>
      </c>
      <c r="F648" s="78">
        <v>122.4</v>
      </c>
    </row>
    <row r="649" spans="1:6" ht="38.25" x14ac:dyDescent="0.2">
      <c r="A649" s="76">
        <v>639</v>
      </c>
      <c r="B649" s="58">
        <v>1102</v>
      </c>
      <c r="C649" s="10" t="s">
        <v>567</v>
      </c>
      <c r="D649" s="4"/>
      <c r="E649" s="92" t="s">
        <v>459</v>
      </c>
      <c r="F649" s="29">
        <f>F650</f>
        <v>52.5</v>
      </c>
    </row>
    <row r="650" spans="1:6" x14ac:dyDescent="0.2">
      <c r="A650" s="76">
        <v>640</v>
      </c>
      <c r="B650" s="59">
        <v>1102</v>
      </c>
      <c r="C650" s="12" t="s">
        <v>567</v>
      </c>
      <c r="D650" s="4" t="s">
        <v>85</v>
      </c>
      <c r="E650" s="98" t="s">
        <v>86</v>
      </c>
      <c r="F650" s="67">
        <v>52.5</v>
      </c>
    </row>
    <row r="651" spans="1:6" x14ac:dyDescent="0.2">
      <c r="A651" s="76">
        <v>641</v>
      </c>
      <c r="B651" s="58">
        <v>1102</v>
      </c>
      <c r="C651" s="2" t="s">
        <v>189</v>
      </c>
      <c r="D651" s="2"/>
      <c r="E651" s="92" t="s">
        <v>156</v>
      </c>
      <c r="F651" s="29">
        <f>F652+F654</f>
        <v>500</v>
      </c>
    </row>
    <row r="652" spans="1:6" ht="25.5" x14ac:dyDescent="0.2">
      <c r="A652" s="76">
        <v>642</v>
      </c>
      <c r="B652" s="58">
        <v>1102</v>
      </c>
      <c r="C652" s="10" t="s">
        <v>750</v>
      </c>
      <c r="D652" s="4"/>
      <c r="E652" s="92" t="s">
        <v>749</v>
      </c>
      <c r="F652" s="29">
        <f>F653</f>
        <v>200</v>
      </c>
    </row>
    <row r="653" spans="1:6" ht="25.5" x14ac:dyDescent="0.2">
      <c r="A653" s="76">
        <v>643</v>
      </c>
      <c r="B653" s="59">
        <v>1102</v>
      </c>
      <c r="C653" s="12" t="s">
        <v>750</v>
      </c>
      <c r="D653" s="4" t="s">
        <v>78</v>
      </c>
      <c r="E653" s="98" t="s">
        <v>77</v>
      </c>
      <c r="F653" s="67">
        <v>200</v>
      </c>
    </row>
    <row r="654" spans="1:6" ht="30.6" customHeight="1" x14ac:dyDescent="0.2">
      <c r="A654" s="76">
        <v>644</v>
      </c>
      <c r="B654" s="58">
        <v>1102</v>
      </c>
      <c r="C654" s="10" t="s">
        <v>751</v>
      </c>
      <c r="D654" s="4"/>
      <c r="E654" s="92" t="s">
        <v>752</v>
      </c>
      <c r="F654" s="29">
        <f>F655</f>
        <v>300</v>
      </c>
    </row>
    <row r="655" spans="1:6" ht="25.5" x14ac:dyDescent="0.2">
      <c r="A655" s="76">
        <v>645</v>
      </c>
      <c r="B655" s="59">
        <v>1102</v>
      </c>
      <c r="C655" s="12" t="s">
        <v>751</v>
      </c>
      <c r="D655" s="4" t="s">
        <v>78</v>
      </c>
      <c r="E655" s="98" t="s">
        <v>77</v>
      </c>
      <c r="F655" s="67">
        <v>300</v>
      </c>
    </row>
    <row r="656" spans="1:6" x14ac:dyDescent="0.2">
      <c r="A656" s="76">
        <v>646</v>
      </c>
      <c r="B656" s="107">
        <v>1103</v>
      </c>
      <c r="C656" s="117"/>
      <c r="D656" s="4"/>
      <c r="E656" s="92" t="s">
        <v>540</v>
      </c>
      <c r="F656" s="29">
        <f>F657</f>
        <v>15179</v>
      </c>
    </row>
    <row r="657" spans="1:6" ht="25.5" x14ac:dyDescent="0.2">
      <c r="A657" s="76">
        <v>647</v>
      </c>
      <c r="B657" s="107">
        <v>1103</v>
      </c>
      <c r="C657" s="10" t="s">
        <v>292</v>
      </c>
      <c r="D657" s="10"/>
      <c r="E657" s="99" t="s">
        <v>620</v>
      </c>
      <c r="F657" s="29">
        <f>F658</f>
        <v>15179</v>
      </c>
    </row>
    <row r="658" spans="1:6" ht="25.5" x14ac:dyDescent="0.2">
      <c r="A658" s="76">
        <v>648</v>
      </c>
      <c r="B658" s="107">
        <v>1103</v>
      </c>
      <c r="C658" s="10" t="s">
        <v>293</v>
      </c>
      <c r="D658" s="10"/>
      <c r="E658" s="92" t="s">
        <v>678</v>
      </c>
      <c r="F658" s="29">
        <f>F661+F659</f>
        <v>15179</v>
      </c>
    </row>
    <row r="659" spans="1:6" ht="25.5" x14ac:dyDescent="0.2">
      <c r="A659" s="76">
        <v>649</v>
      </c>
      <c r="B659" s="58">
        <v>1103</v>
      </c>
      <c r="C659" s="10" t="s">
        <v>466</v>
      </c>
      <c r="D659" s="4"/>
      <c r="E659" s="92" t="s">
        <v>460</v>
      </c>
      <c r="F659" s="29">
        <f>F660</f>
        <v>15122</v>
      </c>
    </row>
    <row r="660" spans="1:6" x14ac:dyDescent="0.2">
      <c r="A660" s="76">
        <v>650</v>
      </c>
      <c r="B660" s="59">
        <v>1103</v>
      </c>
      <c r="C660" s="12" t="s">
        <v>466</v>
      </c>
      <c r="D660" s="4" t="s">
        <v>90</v>
      </c>
      <c r="E660" s="98" t="s">
        <v>91</v>
      </c>
      <c r="F660" s="67">
        <f>13396.1-4.1+1730</f>
        <v>15122</v>
      </c>
    </row>
    <row r="661" spans="1:6" ht="51" x14ac:dyDescent="0.2">
      <c r="A661" s="76">
        <v>651</v>
      </c>
      <c r="B661" s="107">
        <v>1103</v>
      </c>
      <c r="C661" s="10" t="s">
        <v>541</v>
      </c>
      <c r="D661" s="10"/>
      <c r="E661" s="92" t="s">
        <v>684</v>
      </c>
      <c r="F661" s="29">
        <f>F662</f>
        <v>57</v>
      </c>
    </row>
    <row r="662" spans="1:6" x14ac:dyDescent="0.2">
      <c r="A662" s="76">
        <v>652</v>
      </c>
      <c r="B662" s="108">
        <v>1103</v>
      </c>
      <c r="C662" s="12" t="s">
        <v>541</v>
      </c>
      <c r="D662" s="12" t="s">
        <v>90</v>
      </c>
      <c r="E662" s="98" t="s">
        <v>91</v>
      </c>
      <c r="F662" s="78">
        <f>37+15.9+4.1</f>
        <v>57</v>
      </c>
    </row>
    <row r="663" spans="1:6" ht="15.75" x14ac:dyDescent="0.2">
      <c r="A663" s="76">
        <v>653</v>
      </c>
      <c r="B663" s="58">
        <v>1200</v>
      </c>
      <c r="C663" s="12"/>
      <c r="D663" s="30"/>
      <c r="E663" s="97" t="s">
        <v>71</v>
      </c>
      <c r="F663" s="29">
        <f>F664</f>
        <v>484</v>
      </c>
    </row>
    <row r="664" spans="1:6" x14ac:dyDescent="0.2">
      <c r="A664" s="76">
        <v>654</v>
      </c>
      <c r="B664" s="58">
        <v>1202</v>
      </c>
      <c r="C664" s="10"/>
      <c r="D664" s="43"/>
      <c r="E664" s="92" t="s">
        <v>102</v>
      </c>
      <c r="F664" s="29">
        <f>F665</f>
        <v>484</v>
      </c>
    </row>
    <row r="665" spans="1:6" ht="14.45" customHeight="1" x14ac:dyDescent="0.2">
      <c r="A665" s="76">
        <v>655</v>
      </c>
      <c r="B665" s="58">
        <v>1202</v>
      </c>
      <c r="C665" s="2" t="s">
        <v>189</v>
      </c>
      <c r="D665" s="2"/>
      <c r="E665" s="92" t="s">
        <v>156</v>
      </c>
      <c r="F665" s="29">
        <f>F666</f>
        <v>484</v>
      </c>
    </row>
    <row r="666" spans="1:6" ht="25.5" x14ac:dyDescent="0.2">
      <c r="A666" s="76">
        <v>656</v>
      </c>
      <c r="B666" s="58">
        <v>1202</v>
      </c>
      <c r="C666" s="10" t="s">
        <v>313</v>
      </c>
      <c r="D666" s="43"/>
      <c r="E666" s="99" t="s">
        <v>101</v>
      </c>
      <c r="F666" s="29">
        <f>F667</f>
        <v>484</v>
      </c>
    </row>
    <row r="667" spans="1:6" ht="38.25" x14ac:dyDescent="0.2">
      <c r="A667" s="76">
        <v>657</v>
      </c>
      <c r="B667" s="59">
        <v>1202</v>
      </c>
      <c r="C667" s="12" t="s">
        <v>313</v>
      </c>
      <c r="D667" s="4" t="s">
        <v>56</v>
      </c>
      <c r="E667" s="98" t="s">
        <v>518</v>
      </c>
      <c r="F667" s="67">
        <v>484</v>
      </c>
    </row>
    <row r="668" spans="1:6" ht="31.5" x14ac:dyDescent="0.2">
      <c r="A668" s="76">
        <v>658</v>
      </c>
      <c r="B668" s="58">
        <v>1300</v>
      </c>
      <c r="C668" s="10"/>
      <c r="D668" s="10"/>
      <c r="E668" s="97" t="s">
        <v>520</v>
      </c>
      <c r="F668" s="29">
        <f>F669</f>
        <v>23.700000000000003</v>
      </c>
    </row>
    <row r="669" spans="1:6" ht="25.5" x14ac:dyDescent="0.2">
      <c r="A669" s="76">
        <v>659</v>
      </c>
      <c r="B669" s="58">
        <v>1301</v>
      </c>
      <c r="C669" s="2"/>
      <c r="D669" s="2"/>
      <c r="E669" s="92" t="s">
        <v>521</v>
      </c>
      <c r="F669" s="29">
        <f>F670</f>
        <v>23.700000000000003</v>
      </c>
    </row>
    <row r="670" spans="1:6" ht="25.5" x14ac:dyDescent="0.2">
      <c r="A670" s="76">
        <v>660</v>
      </c>
      <c r="B670" s="58">
        <v>1301</v>
      </c>
      <c r="C670" s="2" t="s">
        <v>252</v>
      </c>
      <c r="D670" s="2"/>
      <c r="E670" s="99" t="s">
        <v>613</v>
      </c>
      <c r="F670" s="29">
        <f>F671</f>
        <v>23.700000000000003</v>
      </c>
    </row>
    <row r="671" spans="1:6" ht="25.5" x14ac:dyDescent="0.2">
      <c r="A671" s="76">
        <v>661</v>
      </c>
      <c r="B671" s="58">
        <v>1301</v>
      </c>
      <c r="C671" s="2" t="s">
        <v>314</v>
      </c>
      <c r="D671" s="2"/>
      <c r="E671" s="92" t="s">
        <v>110</v>
      </c>
      <c r="F671" s="29">
        <f>F672</f>
        <v>23.700000000000003</v>
      </c>
    </row>
    <row r="672" spans="1:6" x14ac:dyDescent="0.2">
      <c r="A672" s="76">
        <v>662</v>
      </c>
      <c r="B672" s="59">
        <v>1301</v>
      </c>
      <c r="C672" s="4" t="s">
        <v>314</v>
      </c>
      <c r="D672" s="4" t="s">
        <v>82</v>
      </c>
      <c r="E672" s="98" t="s">
        <v>83</v>
      </c>
      <c r="F672" s="67">
        <f>16.3+7.4</f>
        <v>23.700000000000003</v>
      </c>
    </row>
    <row r="673" spans="1:6" s="25" customFormat="1" x14ac:dyDescent="0.2">
      <c r="A673" s="76">
        <v>663</v>
      </c>
      <c r="B673" s="59"/>
      <c r="C673" s="4"/>
      <c r="D673" s="4"/>
      <c r="E673" s="5" t="s">
        <v>32</v>
      </c>
      <c r="F673" s="29">
        <f>F11+F99+F105+F143+F207+F321+F339+F512+F561+F624+F668+F663</f>
        <v>1896293.1358800004</v>
      </c>
    </row>
    <row r="674" spans="1:6" s="25" customFormat="1" x14ac:dyDescent="0.2">
      <c r="A674" s="119"/>
      <c r="B674"/>
      <c r="C674" s="81"/>
      <c r="D674"/>
      <c r="E674" s="80"/>
      <c r="F674" s="34"/>
    </row>
    <row r="675" spans="1:6" s="25" customFormat="1" x14ac:dyDescent="0.2">
      <c r="A675" s="119"/>
      <c r="B675"/>
      <c r="C675"/>
      <c r="D675" s="79"/>
      <c r="E675" s="68"/>
      <c r="F675" s="68"/>
    </row>
    <row r="676" spans="1:6" x14ac:dyDescent="0.2">
      <c r="A676" s="119"/>
      <c r="D676" s="68"/>
      <c r="E676" s="36"/>
      <c r="F676" s="36"/>
    </row>
    <row r="677" spans="1:6" x14ac:dyDescent="0.2">
      <c r="A677" s="119"/>
      <c r="D677" s="25"/>
      <c r="E677" s="114"/>
      <c r="F677" s="87"/>
    </row>
    <row r="678" spans="1:6" x14ac:dyDescent="0.2">
      <c r="A678" s="119"/>
      <c r="D678" s="25"/>
      <c r="E678" s="114"/>
      <c r="F678" s="87"/>
    </row>
    <row r="680" spans="1:6" x14ac:dyDescent="0.2">
      <c r="F680"/>
    </row>
    <row r="681" spans="1:6" x14ac:dyDescent="0.2">
      <c r="F681"/>
    </row>
    <row r="682" spans="1:6" x14ac:dyDescent="0.2">
      <c r="F682"/>
    </row>
  </sheetData>
  <autoFilter ref="A9:F678" xr:uid="{00000000-0009-0000-0000-000000000000}"/>
  <mergeCells count="7">
    <mergeCell ref="A7:F7"/>
    <mergeCell ref="E1:F1"/>
    <mergeCell ref="D3:F3"/>
    <mergeCell ref="D4:F4"/>
    <mergeCell ref="D5:F5"/>
    <mergeCell ref="D6:F6"/>
    <mergeCell ref="E2:F2"/>
  </mergeCells>
  <pageMargins left="0.78740157480314965" right="0.39370078740157483" top="0.9" bottom="0.15748031496062992" header="0" footer="0"/>
  <pageSetup paperSize="9" scale="78" fitToHeight="1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IT723"/>
  <sheetViews>
    <sheetView zoomScale="98" zoomScaleNormal="98" workbookViewId="0">
      <selection activeCell="B2" sqref="B2:G2"/>
    </sheetView>
  </sheetViews>
  <sheetFormatPr defaultRowHeight="12.75" x14ac:dyDescent="0.2"/>
  <cols>
    <col min="1" max="1" width="4.28515625" customWidth="1"/>
    <col min="2" max="2" width="59.7109375" customWidth="1"/>
    <col min="3" max="3" width="10.42578125" customWidth="1"/>
    <col min="4" max="4" width="6.85546875" customWidth="1"/>
    <col min="5" max="5" width="12.28515625" customWidth="1"/>
    <col min="6" max="6" width="6.7109375" customWidth="1"/>
    <col min="7" max="7" width="16.140625" style="34" customWidth="1"/>
    <col min="8" max="8" width="10.28515625" customWidth="1"/>
    <col min="9" max="9" width="13.42578125" customWidth="1"/>
    <col min="10" max="10" width="12.42578125" customWidth="1"/>
    <col min="11" max="11" width="13.5703125" customWidth="1"/>
  </cols>
  <sheetData>
    <row r="1" spans="1:8" ht="12.95" customHeight="1" x14ac:dyDescent="0.2">
      <c r="E1" s="139" t="s">
        <v>753</v>
      </c>
      <c r="F1" s="139"/>
      <c r="G1" s="139"/>
      <c r="H1" s="131"/>
    </row>
    <row r="2" spans="1:8" ht="37.5" customHeight="1" x14ac:dyDescent="0.2">
      <c r="B2" s="139" t="s">
        <v>756</v>
      </c>
      <c r="C2" s="139"/>
      <c r="D2" s="139"/>
      <c r="E2" s="139"/>
      <c r="F2" s="139"/>
      <c r="G2" s="139"/>
      <c r="H2" s="131"/>
    </row>
    <row r="3" spans="1:8" ht="12.75" customHeight="1" x14ac:dyDescent="0.2">
      <c r="A3" s="15"/>
      <c r="B3" s="140" t="s">
        <v>427</v>
      </c>
      <c r="C3" s="140"/>
      <c r="D3" s="140"/>
      <c r="E3" s="140"/>
      <c r="F3" s="140"/>
      <c r="G3" s="140"/>
    </row>
    <row r="4" spans="1:8" ht="12.75" customHeight="1" x14ac:dyDescent="0.2">
      <c r="A4" s="15"/>
      <c r="B4" s="141" t="s">
        <v>35</v>
      </c>
      <c r="C4" s="141"/>
      <c r="D4" s="141"/>
      <c r="E4" s="141"/>
      <c r="F4" s="141"/>
      <c r="G4" s="141"/>
    </row>
    <row r="5" spans="1:8" ht="12.75" customHeight="1" x14ac:dyDescent="0.2">
      <c r="B5" s="141" t="s">
        <v>36</v>
      </c>
      <c r="C5" s="141"/>
      <c r="D5" s="141"/>
      <c r="E5" s="141"/>
      <c r="F5" s="141"/>
      <c r="G5" s="141"/>
    </row>
    <row r="6" spans="1:8" x14ac:dyDescent="0.2">
      <c r="A6" s="15"/>
      <c r="B6" s="141" t="s">
        <v>716</v>
      </c>
      <c r="C6" s="141"/>
      <c r="D6" s="141"/>
      <c r="E6" s="141"/>
      <c r="F6" s="141"/>
      <c r="G6" s="141"/>
    </row>
    <row r="7" spans="1:8" x14ac:dyDescent="0.2">
      <c r="A7" s="15"/>
      <c r="B7" s="19"/>
      <c r="C7" s="19"/>
      <c r="D7" s="15"/>
      <c r="E7" s="19"/>
      <c r="F7" s="19"/>
    </row>
    <row r="8" spans="1:8" ht="21" customHeight="1" x14ac:dyDescent="0.2">
      <c r="A8" s="14"/>
      <c r="B8" s="142" t="s">
        <v>590</v>
      </c>
      <c r="C8" s="142"/>
      <c r="D8" s="142"/>
      <c r="E8" s="142"/>
      <c r="F8" s="142"/>
      <c r="G8" s="142"/>
    </row>
    <row r="9" spans="1:8" x14ac:dyDescent="0.2">
      <c r="A9" s="14"/>
      <c r="B9" s="13"/>
      <c r="C9" s="13"/>
    </row>
    <row r="10" spans="1:8" ht="76.5" customHeight="1" x14ac:dyDescent="0.2">
      <c r="A10" s="6" t="s">
        <v>0</v>
      </c>
      <c r="B10" s="5" t="s">
        <v>519</v>
      </c>
      <c r="C10" s="51" t="s">
        <v>687</v>
      </c>
      <c r="D10" s="6" t="s">
        <v>1</v>
      </c>
      <c r="E10" s="6" t="s">
        <v>2</v>
      </c>
      <c r="F10" s="6" t="s">
        <v>3</v>
      </c>
      <c r="G10" s="45" t="s">
        <v>39</v>
      </c>
    </row>
    <row r="11" spans="1:8" s="68" customFormat="1" ht="15" customHeight="1" x14ac:dyDescent="0.2">
      <c r="A11" s="7">
        <v>1</v>
      </c>
      <c r="B11" s="7">
        <v>2</v>
      </c>
      <c r="C11" s="7">
        <v>3</v>
      </c>
      <c r="D11" s="7">
        <v>4</v>
      </c>
      <c r="E11" s="7">
        <v>5</v>
      </c>
      <c r="F11" s="7">
        <v>6</v>
      </c>
      <c r="G11" s="7">
        <v>7</v>
      </c>
    </row>
    <row r="12" spans="1:8" ht="30.75" customHeight="1" x14ac:dyDescent="0.2">
      <c r="A12" s="47">
        <v>1</v>
      </c>
      <c r="B12" s="24" t="s">
        <v>59</v>
      </c>
      <c r="C12" s="28">
        <v>901</v>
      </c>
      <c r="D12" s="3"/>
      <c r="E12" s="4"/>
      <c r="F12" s="4"/>
      <c r="G12" s="41">
        <f>G13+G73+G79+G117+G163+G257+G282+G339+G363+G368+G273</f>
        <v>723701.20000000007</v>
      </c>
    </row>
    <row r="13" spans="1:8" ht="15.75" customHeight="1" x14ac:dyDescent="0.2">
      <c r="A13" s="47">
        <v>2</v>
      </c>
      <c r="B13" s="24" t="s">
        <v>4</v>
      </c>
      <c r="C13" s="28">
        <v>901</v>
      </c>
      <c r="D13" s="1">
        <v>100</v>
      </c>
      <c r="E13" s="2"/>
      <c r="F13" s="2"/>
      <c r="G13" s="49">
        <f>G14+G18+G34+G38+G30</f>
        <v>85516.700000000012</v>
      </c>
    </row>
    <row r="14" spans="1:8" s="21" customFormat="1" ht="29.25" customHeight="1" x14ac:dyDescent="0.2">
      <c r="A14" s="47">
        <v>3</v>
      </c>
      <c r="B14" s="5" t="s">
        <v>68</v>
      </c>
      <c r="C14" s="28">
        <v>901</v>
      </c>
      <c r="D14" s="1">
        <v>102</v>
      </c>
      <c r="E14" s="2"/>
      <c r="F14" s="2"/>
      <c r="G14" s="29">
        <f>G15</f>
        <v>2263.3000000000002</v>
      </c>
    </row>
    <row r="15" spans="1:8" s="21" customFormat="1" ht="15.75" customHeight="1" x14ac:dyDescent="0.2">
      <c r="A15" s="47">
        <v>4</v>
      </c>
      <c r="B15" s="5" t="s">
        <v>156</v>
      </c>
      <c r="C15" s="28">
        <v>901</v>
      </c>
      <c r="D15" s="1">
        <v>102</v>
      </c>
      <c r="E15" s="2" t="s">
        <v>189</v>
      </c>
      <c r="F15" s="2"/>
      <c r="G15" s="29">
        <f>G16</f>
        <v>2263.3000000000002</v>
      </c>
    </row>
    <row r="16" spans="1:8" s="21" customFormat="1" ht="15.75" customHeight="1" x14ac:dyDescent="0.2">
      <c r="A16" s="47">
        <v>5</v>
      </c>
      <c r="B16" s="5" t="s">
        <v>30</v>
      </c>
      <c r="C16" s="28">
        <v>901</v>
      </c>
      <c r="D16" s="1">
        <v>102</v>
      </c>
      <c r="E16" s="2" t="s">
        <v>246</v>
      </c>
      <c r="F16" s="2"/>
      <c r="G16" s="29">
        <f>G17</f>
        <v>2263.3000000000002</v>
      </c>
    </row>
    <row r="17" spans="1:7" ht="28.5" customHeight="1" x14ac:dyDescent="0.2">
      <c r="A17" s="47">
        <v>6</v>
      </c>
      <c r="B17" s="7" t="s">
        <v>81</v>
      </c>
      <c r="C17" s="45">
        <v>901</v>
      </c>
      <c r="D17" s="3">
        <v>102</v>
      </c>
      <c r="E17" s="4" t="s">
        <v>246</v>
      </c>
      <c r="F17" s="4" t="s">
        <v>50</v>
      </c>
      <c r="G17" s="67">
        <v>2263.3000000000002</v>
      </c>
    </row>
    <row r="18" spans="1:7" ht="38.25" x14ac:dyDescent="0.2">
      <c r="A18" s="47">
        <v>7</v>
      </c>
      <c r="B18" s="5" t="s">
        <v>33</v>
      </c>
      <c r="C18" s="5">
        <v>901</v>
      </c>
      <c r="D18" s="1">
        <v>104</v>
      </c>
      <c r="E18" s="2"/>
      <c r="F18" s="2"/>
      <c r="G18" s="29">
        <f>G19</f>
        <v>54569.1</v>
      </c>
    </row>
    <row r="19" spans="1:7" s="21" customFormat="1" ht="48" customHeight="1" x14ac:dyDescent="0.2">
      <c r="A19" s="47">
        <v>8</v>
      </c>
      <c r="B19" s="28" t="s">
        <v>601</v>
      </c>
      <c r="C19" s="5">
        <v>901</v>
      </c>
      <c r="D19" s="9">
        <v>104</v>
      </c>
      <c r="E19" s="10" t="s">
        <v>249</v>
      </c>
      <c r="F19" s="2"/>
      <c r="G19" s="29">
        <f>G20</f>
        <v>54569.1</v>
      </c>
    </row>
    <row r="20" spans="1:7" s="21" customFormat="1" ht="63" customHeight="1" x14ac:dyDescent="0.2">
      <c r="A20" s="47">
        <v>9</v>
      </c>
      <c r="B20" s="28" t="s">
        <v>654</v>
      </c>
      <c r="C20" s="5">
        <v>901</v>
      </c>
      <c r="D20" s="9">
        <v>104</v>
      </c>
      <c r="E20" s="10" t="s">
        <v>250</v>
      </c>
      <c r="F20" s="2"/>
      <c r="G20" s="29">
        <f>G21+G25+G28</f>
        <v>54569.1</v>
      </c>
    </row>
    <row r="21" spans="1:7" ht="25.5" x14ac:dyDescent="0.2">
      <c r="A21" s="47">
        <v>10</v>
      </c>
      <c r="B21" s="5" t="s">
        <v>109</v>
      </c>
      <c r="C21" s="5">
        <v>901</v>
      </c>
      <c r="D21" s="1">
        <v>104</v>
      </c>
      <c r="E21" s="2" t="s">
        <v>315</v>
      </c>
      <c r="F21" s="2"/>
      <c r="G21" s="29">
        <f>G22+G23+G24</f>
        <v>24237.799999999996</v>
      </c>
    </row>
    <row r="22" spans="1:7" ht="25.5" x14ac:dyDescent="0.2">
      <c r="A22" s="47">
        <v>11</v>
      </c>
      <c r="B22" s="7" t="s">
        <v>81</v>
      </c>
      <c r="C22" s="7">
        <v>901</v>
      </c>
      <c r="D22" s="3">
        <v>104</v>
      </c>
      <c r="E22" s="4" t="s">
        <v>315</v>
      </c>
      <c r="F22" s="4" t="s">
        <v>50</v>
      </c>
      <c r="G22" s="67">
        <v>23681.1</v>
      </c>
    </row>
    <row r="23" spans="1:7" ht="25.5" x14ac:dyDescent="0.2">
      <c r="A23" s="47">
        <v>12</v>
      </c>
      <c r="B23" s="7" t="s">
        <v>77</v>
      </c>
      <c r="C23" s="7">
        <v>901</v>
      </c>
      <c r="D23" s="3">
        <v>104</v>
      </c>
      <c r="E23" s="12" t="s">
        <v>315</v>
      </c>
      <c r="F23" s="4" t="s">
        <v>78</v>
      </c>
      <c r="G23" s="67">
        <v>438.1</v>
      </c>
    </row>
    <row r="24" spans="1:7" x14ac:dyDescent="0.2">
      <c r="A24" s="47">
        <v>13</v>
      </c>
      <c r="B24" s="7" t="s">
        <v>80</v>
      </c>
      <c r="C24" s="7">
        <v>901</v>
      </c>
      <c r="D24" s="3">
        <v>104</v>
      </c>
      <c r="E24" s="12" t="s">
        <v>315</v>
      </c>
      <c r="F24" s="4" t="s">
        <v>79</v>
      </c>
      <c r="G24" s="67">
        <v>118.6</v>
      </c>
    </row>
    <row r="25" spans="1:7" ht="16.5" customHeight="1" x14ac:dyDescent="0.2">
      <c r="A25" s="47">
        <v>14</v>
      </c>
      <c r="B25" s="5" t="s">
        <v>175</v>
      </c>
      <c r="C25" s="5">
        <v>901</v>
      </c>
      <c r="D25" s="1">
        <v>104</v>
      </c>
      <c r="E25" s="10" t="s">
        <v>655</v>
      </c>
      <c r="F25" s="2"/>
      <c r="G25" s="29">
        <f>G26+G27</f>
        <v>29681.300000000003</v>
      </c>
    </row>
    <row r="26" spans="1:7" ht="27" customHeight="1" x14ac:dyDescent="0.2">
      <c r="A26" s="47">
        <v>15</v>
      </c>
      <c r="B26" s="7" t="s">
        <v>81</v>
      </c>
      <c r="C26" s="7">
        <v>901</v>
      </c>
      <c r="D26" s="3">
        <v>104</v>
      </c>
      <c r="E26" s="4" t="s">
        <v>655</v>
      </c>
      <c r="F26" s="4" t="s">
        <v>50</v>
      </c>
      <c r="G26" s="67">
        <v>21552.400000000001</v>
      </c>
    </row>
    <row r="27" spans="1:7" ht="27.95" customHeight="1" x14ac:dyDescent="0.2">
      <c r="A27" s="47">
        <v>16</v>
      </c>
      <c r="B27" s="7" t="s">
        <v>77</v>
      </c>
      <c r="C27" s="7">
        <v>901</v>
      </c>
      <c r="D27" s="3">
        <v>104</v>
      </c>
      <c r="E27" s="4" t="s">
        <v>655</v>
      </c>
      <c r="F27" s="4" t="s">
        <v>78</v>
      </c>
      <c r="G27" s="67">
        <v>8128.9</v>
      </c>
    </row>
    <row r="28" spans="1:7" ht="29.45" customHeight="1" x14ac:dyDescent="0.2">
      <c r="A28" s="47">
        <v>17</v>
      </c>
      <c r="B28" s="99" t="s">
        <v>135</v>
      </c>
      <c r="C28" s="5">
        <v>901</v>
      </c>
      <c r="D28" s="94">
        <v>104</v>
      </c>
      <c r="E28" s="10" t="s">
        <v>656</v>
      </c>
      <c r="F28" s="10"/>
      <c r="G28" s="29">
        <f>G29</f>
        <v>650</v>
      </c>
    </row>
    <row r="29" spans="1:7" ht="29.45" customHeight="1" x14ac:dyDescent="0.2">
      <c r="A29" s="47">
        <v>18</v>
      </c>
      <c r="B29" s="98" t="s">
        <v>77</v>
      </c>
      <c r="C29" s="7">
        <v>901</v>
      </c>
      <c r="D29" s="95">
        <v>104</v>
      </c>
      <c r="E29" s="12" t="s">
        <v>656</v>
      </c>
      <c r="F29" s="4">
        <v>240</v>
      </c>
      <c r="G29" s="67">
        <v>650</v>
      </c>
    </row>
    <row r="30" spans="1:7" s="21" customFormat="1" x14ac:dyDescent="0.2">
      <c r="A30" s="47">
        <v>19</v>
      </c>
      <c r="B30" s="5" t="s">
        <v>341</v>
      </c>
      <c r="C30" s="5">
        <v>901</v>
      </c>
      <c r="D30" s="1">
        <v>105</v>
      </c>
      <c r="E30" s="2"/>
      <c r="F30" s="2"/>
      <c r="G30" s="29">
        <f>G31</f>
        <v>4</v>
      </c>
    </row>
    <row r="31" spans="1:7" s="21" customFormat="1" x14ac:dyDescent="0.2">
      <c r="A31" s="47">
        <v>20</v>
      </c>
      <c r="B31" s="5" t="s">
        <v>156</v>
      </c>
      <c r="C31" s="5">
        <v>901</v>
      </c>
      <c r="D31" s="1">
        <v>105</v>
      </c>
      <c r="E31" s="2" t="s">
        <v>189</v>
      </c>
      <c r="F31" s="2"/>
      <c r="G31" s="29">
        <f>G32</f>
        <v>4</v>
      </c>
    </row>
    <row r="32" spans="1:7" s="21" customFormat="1" ht="51" x14ac:dyDescent="0.2">
      <c r="A32" s="47">
        <v>21</v>
      </c>
      <c r="B32" s="5" t="s">
        <v>686</v>
      </c>
      <c r="C32" s="5">
        <v>901</v>
      </c>
      <c r="D32" s="1">
        <v>105</v>
      </c>
      <c r="E32" s="2" t="s">
        <v>342</v>
      </c>
      <c r="F32" s="2"/>
      <c r="G32" s="29">
        <f>G33</f>
        <v>4</v>
      </c>
    </row>
    <row r="33" spans="1:7" ht="33" customHeight="1" x14ac:dyDescent="0.2">
      <c r="A33" s="47">
        <v>22</v>
      </c>
      <c r="B33" s="7" t="s">
        <v>77</v>
      </c>
      <c r="C33" s="7">
        <v>901</v>
      </c>
      <c r="D33" s="3">
        <v>105</v>
      </c>
      <c r="E33" s="4" t="s">
        <v>342</v>
      </c>
      <c r="F33" s="4" t="s">
        <v>78</v>
      </c>
      <c r="G33" s="78">
        <v>4</v>
      </c>
    </row>
    <row r="34" spans="1:7" ht="12.75" customHeight="1" x14ac:dyDescent="0.2">
      <c r="A34" s="47">
        <v>23</v>
      </c>
      <c r="B34" s="5" t="s">
        <v>5</v>
      </c>
      <c r="C34" s="5">
        <v>901</v>
      </c>
      <c r="D34" s="1">
        <v>111</v>
      </c>
      <c r="E34" s="2"/>
      <c r="F34" s="2"/>
      <c r="G34" s="29">
        <f>G35</f>
        <v>1500</v>
      </c>
    </row>
    <row r="35" spans="1:7" ht="20.25" customHeight="1" x14ac:dyDescent="0.2">
      <c r="A35" s="47">
        <v>24</v>
      </c>
      <c r="B35" s="5" t="s">
        <v>156</v>
      </c>
      <c r="C35" s="5">
        <v>901</v>
      </c>
      <c r="D35" s="1">
        <v>111</v>
      </c>
      <c r="E35" s="2" t="s">
        <v>189</v>
      </c>
      <c r="F35" s="2"/>
      <c r="G35" s="29">
        <f>G36</f>
        <v>1500</v>
      </c>
    </row>
    <row r="36" spans="1:7" ht="17.100000000000001" customHeight="1" x14ac:dyDescent="0.2">
      <c r="A36" s="47">
        <v>25</v>
      </c>
      <c r="B36" s="5" t="s">
        <v>6</v>
      </c>
      <c r="C36" s="5">
        <v>901</v>
      </c>
      <c r="D36" s="1">
        <v>111</v>
      </c>
      <c r="E36" s="2" t="s">
        <v>256</v>
      </c>
      <c r="F36" s="2"/>
      <c r="G36" s="29">
        <f>G37</f>
        <v>1500</v>
      </c>
    </row>
    <row r="37" spans="1:7" ht="12.75" customHeight="1" x14ac:dyDescent="0.2">
      <c r="A37" s="47">
        <v>26</v>
      </c>
      <c r="B37" s="7" t="s">
        <v>52</v>
      </c>
      <c r="C37" s="7">
        <v>901</v>
      </c>
      <c r="D37" s="3">
        <v>111</v>
      </c>
      <c r="E37" s="4" t="s">
        <v>256</v>
      </c>
      <c r="F37" s="4" t="s">
        <v>51</v>
      </c>
      <c r="G37" s="67">
        <v>1500</v>
      </c>
    </row>
    <row r="38" spans="1:7" ht="12.75" customHeight="1" x14ac:dyDescent="0.2">
      <c r="A38" s="47">
        <v>27</v>
      </c>
      <c r="B38" s="5" t="s">
        <v>25</v>
      </c>
      <c r="C38" s="5">
        <v>901</v>
      </c>
      <c r="D38" s="1">
        <v>113</v>
      </c>
      <c r="E38" s="2"/>
      <c r="F38" s="2"/>
      <c r="G38" s="29">
        <f>G39+G42+G50+G55+G64</f>
        <v>27180.300000000003</v>
      </c>
    </row>
    <row r="39" spans="1:7" ht="25.5" customHeight="1" x14ac:dyDescent="0.2">
      <c r="A39" s="47">
        <v>28</v>
      </c>
      <c r="B39" s="28" t="s">
        <v>613</v>
      </c>
      <c r="C39" s="5">
        <v>901</v>
      </c>
      <c r="D39" s="1">
        <v>113</v>
      </c>
      <c r="E39" s="2" t="s">
        <v>252</v>
      </c>
      <c r="F39" s="2"/>
      <c r="G39" s="29">
        <f>G40</f>
        <v>4000</v>
      </c>
    </row>
    <row r="40" spans="1:7" ht="30" customHeight="1" x14ac:dyDescent="0.2">
      <c r="A40" s="47">
        <v>29</v>
      </c>
      <c r="B40" s="5" t="s">
        <v>417</v>
      </c>
      <c r="C40" s="5">
        <v>901</v>
      </c>
      <c r="D40" s="1">
        <v>113</v>
      </c>
      <c r="E40" s="2" t="s">
        <v>257</v>
      </c>
      <c r="F40" s="2"/>
      <c r="G40" s="29">
        <f>G41</f>
        <v>4000</v>
      </c>
    </row>
    <row r="41" spans="1:7" s="20" customFormat="1" x14ac:dyDescent="0.2">
      <c r="A41" s="47">
        <v>30</v>
      </c>
      <c r="B41" s="7" t="s">
        <v>54</v>
      </c>
      <c r="C41" s="7">
        <v>901</v>
      </c>
      <c r="D41" s="3">
        <v>113</v>
      </c>
      <c r="E41" s="4" t="s">
        <v>257</v>
      </c>
      <c r="F41" s="4" t="s">
        <v>53</v>
      </c>
      <c r="G41" s="67">
        <v>4000</v>
      </c>
    </row>
    <row r="42" spans="1:7" s="21" customFormat="1" ht="38.25" x14ac:dyDescent="0.2">
      <c r="A42" s="47">
        <v>31</v>
      </c>
      <c r="B42" s="28" t="s">
        <v>601</v>
      </c>
      <c r="C42" s="5">
        <v>901</v>
      </c>
      <c r="D42" s="1">
        <v>113</v>
      </c>
      <c r="E42" s="10" t="s">
        <v>250</v>
      </c>
      <c r="F42" s="2"/>
      <c r="G42" s="29">
        <f>G43+G48</f>
        <v>21685.9</v>
      </c>
    </row>
    <row r="43" spans="1:7" s="21" customFormat="1" ht="63" customHeight="1" x14ac:dyDescent="0.2">
      <c r="A43" s="47">
        <v>32</v>
      </c>
      <c r="B43" s="92" t="s">
        <v>663</v>
      </c>
      <c r="C43" s="5">
        <v>901</v>
      </c>
      <c r="D43" s="1">
        <v>113</v>
      </c>
      <c r="E43" s="10" t="s">
        <v>657</v>
      </c>
      <c r="F43" s="2"/>
      <c r="G43" s="29">
        <f>G44</f>
        <v>21145.9</v>
      </c>
    </row>
    <row r="44" spans="1:7" s="21" customFormat="1" ht="15.75" customHeight="1" x14ac:dyDescent="0.2">
      <c r="A44" s="47">
        <v>33</v>
      </c>
      <c r="B44" s="5" t="s">
        <v>182</v>
      </c>
      <c r="C44" s="5">
        <v>901</v>
      </c>
      <c r="D44" s="1">
        <v>113</v>
      </c>
      <c r="E44" s="89" t="s">
        <v>657</v>
      </c>
      <c r="F44" s="2"/>
      <c r="G44" s="29">
        <f>G45+G46+G47</f>
        <v>21145.9</v>
      </c>
    </row>
    <row r="45" spans="1:7" s="20" customFormat="1" ht="15" customHeight="1" x14ac:dyDescent="0.2">
      <c r="A45" s="47">
        <v>34</v>
      </c>
      <c r="B45" s="7" t="s">
        <v>45</v>
      </c>
      <c r="C45" s="7">
        <v>901</v>
      </c>
      <c r="D45" s="3">
        <v>113</v>
      </c>
      <c r="E45" s="4" t="s">
        <v>657</v>
      </c>
      <c r="F45" s="4" t="s">
        <v>44</v>
      </c>
      <c r="G45" s="67">
        <v>10753.5</v>
      </c>
    </row>
    <row r="46" spans="1:7" ht="25.5" x14ac:dyDescent="0.2">
      <c r="A46" s="47">
        <v>35</v>
      </c>
      <c r="B46" s="7" t="s">
        <v>77</v>
      </c>
      <c r="C46" s="7">
        <v>901</v>
      </c>
      <c r="D46" s="3">
        <v>113</v>
      </c>
      <c r="E46" s="4" t="s">
        <v>657</v>
      </c>
      <c r="F46" s="4">
        <v>240</v>
      </c>
      <c r="G46" s="67">
        <f>9491.4+781</f>
        <v>10272.4</v>
      </c>
    </row>
    <row r="47" spans="1:7" ht="12.75" customHeight="1" x14ac:dyDescent="0.2">
      <c r="A47" s="47">
        <v>36</v>
      </c>
      <c r="B47" s="7" t="s">
        <v>80</v>
      </c>
      <c r="C47" s="7">
        <v>901</v>
      </c>
      <c r="D47" s="3">
        <v>113</v>
      </c>
      <c r="E47" s="4" t="s">
        <v>657</v>
      </c>
      <c r="F47" s="4" t="s">
        <v>79</v>
      </c>
      <c r="G47" s="67">
        <v>120</v>
      </c>
    </row>
    <row r="48" spans="1:7" ht="25.5" x14ac:dyDescent="0.2">
      <c r="A48" s="47">
        <v>37</v>
      </c>
      <c r="B48" s="99" t="s">
        <v>135</v>
      </c>
      <c r="C48" s="5">
        <v>901</v>
      </c>
      <c r="D48" s="94">
        <v>113</v>
      </c>
      <c r="E48" s="10" t="s">
        <v>656</v>
      </c>
      <c r="F48" s="10"/>
      <c r="G48" s="29">
        <f>G49</f>
        <v>540</v>
      </c>
    </row>
    <row r="49" spans="1:7" ht="25.5" x14ac:dyDescent="0.2">
      <c r="A49" s="47">
        <v>38</v>
      </c>
      <c r="B49" s="98" t="s">
        <v>77</v>
      </c>
      <c r="C49" s="7">
        <v>901</v>
      </c>
      <c r="D49" s="95">
        <v>113</v>
      </c>
      <c r="E49" s="12" t="s">
        <v>656</v>
      </c>
      <c r="F49" s="4">
        <v>240</v>
      </c>
      <c r="G49" s="67">
        <v>540</v>
      </c>
    </row>
    <row r="50" spans="1:7" s="21" customFormat="1" ht="54" customHeight="1" x14ac:dyDescent="0.2">
      <c r="A50" s="47">
        <v>39</v>
      </c>
      <c r="B50" s="28" t="s">
        <v>605</v>
      </c>
      <c r="C50" s="5">
        <v>901</v>
      </c>
      <c r="D50" s="1">
        <v>113</v>
      </c>
      <c r="E50" s="2" t="s">
        <v>260</v>
      </c>
      <c r="F50" s="2"/>
      <c r="G50" s="29">
        <f>G51+G53</f>
        <v>594</v>
      </c>
    </row>
    <row r="51" spans="1:7" x14ac:dyDescent="0.2">
      <c r="A51" s="47">
        <v>40</v>
      </c>
      <c r="B51" s="5" t="s">
        <v>356</v>
      </c>
      <c r="C51" s="5">
        <v>901</v>
      </c>
      <c r="D51" s="1">
        <v>113</v>
      </c>
      <c r="E51" s="2" t="s">
        <v>324</v>
      </c>
      <c r="F51" s="2"/>
      <c r="G51" s="29">
        <f>G52</f>
        <v>290</v>
      </c>
    </row>
    <row r="52" spans="1:7" ht="25.5" x14ac:dyDescent="0.2">
      <c r="A52" s="47">
        <v>41</v>
      </c>
      <c r="B52" s="7" t="s">
        <v>77</v>
      </c>
      <c r="C52" s="7">
        <v>901</v>
      </c>
      <c r="D52" s="3">
        <v>113</v>
      </c>
      <c r="E52" s="4" t="s">
        <v>324</v>
      </c>
      <c r="F52" s="4" t="s">
        <v>78</v>
      </c>
      <c r="G52" s="31">
        <v>290</v>
      </c>
    </row>
    <row r="53" spans="1:7" ht="55.5" customHeight="1" x14ac:dyDescent="0.2">
      <c r="A53" s="47">
        <v>42</v>
      </c>
      <c r="B53" s="99" t="s">
        <v>534</v>
      </c>
      <c r="C53" s="5">
        <v>901</v>
      </c>
      <c r="D53" s="1">
        <v>113</v>
      </c>
      <c r="E53" s="33" t="s">
        <v>187</v>
      </c>
      <c r="F53" s="2"/>
      <c r="G53" s="29">
        <f>G54</f>
        <v>304</v>
      </c>
    </row>
    <row r="54" spans="1:7" ht="24.75" customHeight="1" x14ac:dyDescent="0.2">
      <c r="A54" s="47">
        <v>43</v>
      </c>
      <c r="B54" s="7" t="s">
        <v>77</v>
      </c>
      <c r="C54" s="7">
        <v>901</v>
      </c>
      <c r="D54" s="3">
        <v>113</v>
      </c>
      <c r="E54" s="4" t="s">
        <v>187</v>
      </c>
      <c r="F54" s="4">
        <v>240</v>
      </c>
      <c r="G54" s="102">
        <v>304</v>
      </c>
    </row>
    <row r="55" spans="1:7" ht="53.25" customHeight="1" x14ac:dyDescent="0.2">
      <c r="A55" s="47">
        <v>44</v>
      </c>
      <c r="B55" s="28" t="s">
        <v>622</v>
      </c>
      <c r="C55" s="5">
        <v>901</v>
      </c>
      <c r="D55" s="1">
        <v>113</v>
      </c>
      <c r="E55" s="22" t="s">
        <v>261</v>
      </c>
      <c r="F55" s="2"/>
      <c r="G55" s="42">
        <f>G56+G59</f>
        <v>365</v>
      </c>
    </row>
    <row r="56" spans="1:7" ht="29.25" customHeight="1" x14ac:dyDescent="0.2">
      <c r="A56" s="47">
        <v>45</v>
      </c>
      <c r="B56" s="28" t="s">
        <v>147</v>
      </c>
      <c r="C56" s="5">
        <v>901</v>
      </c>
      <c r="D56" s="1">
        <v>113</v>
      </c>
      <c r="E56" s="22" t="s">
        <v>262</v>
      </c>
      <c r="F56" s="2"/>
      <c r="G56" s="42">
        <f>G57</f>
        <v>350</v>
      </c>
    </row>
    <row r="57" spans="1:7" ht="43.5" customHeight="1" x14ac:dyDescent="0.2">
      <c r="A57" s="47">
        <v>46</v>
      </c>
      <c r="B57" s="5" t="s">
        <v>146</v>
      </c>
      <c r="C57" s="5">
        <v>901</v>
      </c>
      <c r="D57" s="58">
        <v>113</v>
      </c>
      <c r="E57" s="33" t="s">
        <v>215</v>
      </c>
      <c r="F57" s="2"/>
      <c r="G57" s="42">
        <f>G58</f>
        <v>350</v>
      </c>
    </row>
    <row r="58" spans="1:7" ht="25.5" x14ac:dyDescent="0.2">
      <c r="A58" s="47">
        <v>47</v>
      </c>
      <c r="B58" s="7" t="s">
        <v>77</v>
      </c>
      <c r="C58" s="7">
        <v>901</v>
      </c>
      <c r="D58" s="59">
        <v>113</v>
      </c>
      <c r="E58" s="56" t="s">
        <v>215</v>
      </c>
      <c r="F58" s="4">
        <v>240</v>
      </c>
      <c r="G58" s="31">
        <v>350</v>
      </c>
    </row>
    <row r="59" spans="1:7" s="21" customFormat="1" ht="25.5" x14ac:dyDescent="0.2">
      <c r="A59" s="47">
        <v>48</v>
      </c>
      <c r="B59" s="28" t="s">
        <v>149</v>
      </c>
      <c r="C59" s="5">
        <v>901</v>
      </c>
      <c r="D59" s="58">
        <v>113</v>
      </c>
      <c r="E59" s="33" t="s">
        <v>263</v>
      </c>
      <c r="F59" s="2"/>
      <c r="G59" s="29">
        <f>G60+G62</f>
        <v>15</v>
      </c>
    </row>
    <row r="60" spans="1:7" s="21" customFormat="1" ht="25.5" x14ac:dyDescent="0.2">
      <c r="A60" s="47">
        <v>49</v>
      </c>
      <c r="B60" s="5" t="s">
        <v>148</v>
      </c>
      <c r="C60" s="5">
        <v>901</v>
      </c>
      <c r="D60" s="58">
        <v>113</v>
      </c>
      <c r="E60" s="33" t="s">
        <v>264</v>
      </c>
      <c r="F60" s="2"/>
      <c r="G60" s="29">
        <f>G61</f>
        <v>7.5</v>
      </c>
    </row>
    <row r="61" spans="1:7" ht="25.5" x14ac:dyDescent="0.2">
      <c r="A61" s="47">
        <v>50</v>
      </c>
      <c r="B61" s="7" t="s">
        <v>77</v>
      </c>
      <c r="C61" s="7">
        <v>901</v>
      </c>
      <c r="D61" s="59">
        <v>113</v>
      </c>
      <c r="E61" s="56" t="s">
        <v>264</v>
      </c>
      <c r="F61" s="4">
        <v>240</v>
      </c>
      <c r="G61" s="31">
        <v>7.5</v>
      </c>
    </row>
    <row r="62" spans="1:7" s="21" customFormat="1" ht="25.5" x14ac:dyDescent="0.2">
      <c r="A62" s="47">
        <v>51</v>
      </c>
      <c r="B62" s="5" t="s">
        <v>150</v>
      </c>
      <c r="C62" s="5">
        <v>901</v>
      </c>
      <c r="D62" s="58">
        <v>113</v>
      </c>
      <c r="E62" s="33" t="s">
        <v>265</v>
      </c>
      <c r="F62" s="2"/>
      <c r="G62" s="29">
        <f>G63</f>
        <v>7.5</v>
      </c>
    </row>
    <row r="63" spans="1:7" ht="25.5" x14ac:dyDescent="0.2">
      <c r="A63" s="47">
        <v>52</v>
      </c>
      <c r="B63" s="7" t="s">
        <v>77</v>
      </c>
      <c r="C63" s="7">
        <v>901</v>
      </c>
      <c r="D63" s="59">
        <v>113</v>
      </c>
      <c r="E63" s="56" t="s">
        <v>265</v>
      </c>
      <c r="F63" s="4">
        <v>240</v>
      </c>
      <c r="G63" s="31">
        <v>7.5</v>
      </c>
    </row>
    <row r="64" spans="1:7" s="21" customFormat="1" ht="12.75" customHeight="1" x14ac:dyDescent="0.2">
      <c r="A64" s="47">
        <v>53</v>
      </c>
      <c r="B64" s="92" t="s">
        <v>106</v>
      </c>
      <c r="C64" s="5">
        <v>901</v>
      </c>
      <c r="D64" s="1">
        <v>113</v>
      </c>
      <c r="E64" s="2" t="s">
        <v>189</v>
      </c>
      <c r="F64" s="2"/>
      <c r="G64" s="29">
        <f>G69+G71+G65+G67</f>
        <v>535.4</v>
      </c>
    </row>
    <row r="65" spans="1:7" s="21" customFormat="1" ht="38.25" x14ac:dyDescent="0.2">
      <c r="A65" s="47">
        <v>54</v>
      </c>
      <c r="B65" s="5" t="s">
        <v>183</v>
      </c>
      <c r="C65" s="5">
        <v>901</v>
      </c>
      <c r="D65" s="58">
        <v>113</v>
      </c>
      <c r="E65" s="2" t="s">
        <v>266</v>
      </c>
      <c r="F65" s="2"/>
      <c r="G65" s="29">
        <f>G66</f>
        <v>200</v>
      </c>
    </row>
    <row r="66" spans="1:7" s="21" customFormat="1" ht="24.75" customHeight="1" x14ac:dyDescent="0.2">
      <c r="A66" s="47">
        <v>55</v>
      </c>
      <c r="B66" s="98" t="s">
        <v>81</v>
      </c>
      <c r="C66" s="7">
        <v>901</v>
      </c>
      <c r="D66" s="59">
        <v>113</v>
      </c>
      <c r="E66" s="4" t="s">
        <v>266</v>
      </c>
      <c r="F66" s="4" t="s">
        <v>50</v>
      </c>
      <c r="G66" s="67">
        <v>200</v>
      </c>
    </row>
    <row r="67" spans="1:7" s="21" customFormat="1" ht="25.5" x14ac:dyDescent="0.2">
      <c r="A67" s="47">
        <v>56</v>
      </c>
      <c r="B67" s="92" t="s">
        <v>373</v>
      </c>
      <c r="C67" s="5">
        <v>901</v>
      </c>
      <c r="D67" s="58">
        <v>113</v>
      </c>
      <c r="E67" s="2" t="s">
        <v>370</v>
      </c>
      <c r="F67" s="4"/>
      <c r="G67" s="29">
        <f>G68</f>
        <v>220</v>
      </c>
    </row>
    <row r="68" spans="1:7" s="21" customFormat="1" ht="25.5" x14ac:dyDescent="0.2">
      <c r="A68" s="47">
        <v>57</v>
      </c>
      <c r="B68" s="98" t="s">
        <v>77</v>
      </c>
      <c r="C68" s="7">
        <v>901</v>
      </c>
      <c r="D68" s="59">
        <v>113</v>
      </c>
      <c r="E68" s="4" t="s">
        <v>370</v>
      </c>
      <c r="F68" s="4" t="s">
        <v>78</v>
      </c>
      <c r="G68" s="67">
        <v>220</v>
      </c>
    </row>
    <row r="69" spans="1:7" s="21" customFormat="1" ht="57.75" customHeight="1" x14ac:dyDescent="0.2">
      <c r="A69" s="47">
        <v>58</v>
      </c>
      <c r="B69" s="5" t="s">
        <v>73</v>
      </c>
      <c r="C69" s="5">
        <v>901</v>
      </c>
      <c r="D69" s="1">
        <v>113</v>
      </c>
      <c r="E69" s="2" t="s">
        <v>190</v>
      </c>
      <c r="F69" s="2"/>
      <c r="G69" s="29">
        <f>G70</f>
        <v>0.2</v>
      </c>
    </row>
    <row r="70" spans="1:7" ht="29.25" customHeight="1" x14ac:dyDescent="0.2">
      <c r="A70" s="47">
        <v>59</v>
      </c>
      <c r="B70" s="45" t="s">
        <v>77</v>
      </c>
      <c r="C70" s="7">
        <v>901</v>
      </c>
      <c r="D70" s="3">
        <v>113</v>
      </c>
      <c r="E70" s="4" t="s">
        <v>190</v>
      </c>
      <c r="F70" s="4">
        <v>240</v>
      </c>
      <c r="G70" s="102">
        <v>0.2</v>
      </c>
    </row>
    <row r="71" spans="1:7" s="21" customFormat="1" ht="25.5" customHeight="1" x14ac:dyDescent="0.2">
      <c r="A71" s="47">
        <v>60</v>
      </c>
      <c r="B71" s="5" t="s">
        <v>74</v>
      </c>
      <c r="C71" s="5">
        <v>901</v>
      </c>
      <c r="D71" s="1">
        <v>113</v>
      </c>
      <c r="E71" s="2" t="s">
        <v>191</v>
      </c>
      <c r="F71" s="2"/>
      <c r="G71" s="29">
        <f>G72</f>
        <v>115.2</v>
      </c>
    </row>
    <row r="72" spans="1:7" ht="25.5" customHeight="1" x14ac:dyDescent="0.2">
      <c r="A72" s="47">
        <v>61</v>
      </c>
      <c r="B72" s="7" t="s">
        <v>77</v>
      </c>
      <c r="C72" s="7">
        <v>901</v>
      </c>
      <c r="D72" s="3">
        <v>113</v>
      </c>
      <c r="E72" s="4" t="s">
        <v>191</v>
      </c>
      <c r="F72" s="4">
        <v>240</v>
      </c>
      <c r="G72" s="102">
        <v>115.2</v>
      </c>
    </row>
    <row r="73" spans="1:7" ht="15.75" customHeight="1" x14ac:dyDescent="0.2">
      <c r="A73" s="47">
        <v>62</v>
      </c>
      <c r="B73" s="24" t="s">
        <v>7</v>
      </c>
      <c r="C73" s="5">
        <v>901</v>
      </c>
      <c r="D73" s="58">
        <v>200</v>
      </c>
      <c r="E73" s="33"/>
      <c r="F73" s="2"/>
      <c r="G73" s="29">
        <f>G74</f>
        <v>1682.1</v>
      </c>
    </row>
    <row r="74" spans="1:7" ht="12.75" customHeight="1" x14ac:dyDescent="0.2">
      <c r="A74" s="47">
        <v>63</v>
      </c>
      <c r="B74" s="5" t="s">
        <v>8</v>
      </c>
      <c r="C74" s="5">
        <v>901</v>
      </c>
      <c r="D74" s="1">
        <v>203</v>
      </c>
      <c r="E74" s="2"/>
      <c r="F74" s="2"/>
      <c r="G74" s="29">
        <f>G75</f>
        <v>1682.1</v>
      </c>
    </row>
    <row r="75" spans="1:7" ht="18.75" customHeight="1" x14ac:dyDescent="0.2">
      <c r="A75" s="47">
        <v>64</v>
      </c>
      <c r="B75" s="92" t="s">
        <v>106</v>
      </c>
      <c r="C75" s="5">
        <v>901</v>
      </c>
      <c r="D75" s="1">
        <v>203</v>
      </c>
      <c r="E75" s="2" t="s">
        <v>189</v>
      </c>
      <c r="F75" s="2"/>
      <c r="G75" s="29">
        <f>G76</f>
        <v>1682.1</v>
      </c>
    </row>
    <row r="76" spans="1:7" ht="29.25" customHeight="1" x14ac:dyDescent="0.2">
      <c r="A76" s="47">
        <v>65</v>
      </c>
      <c r="B76" s="99" t="s">
        <v>685</v>
      </c>
      <c r="C76" s="5">
        <v>901</v>
      </c>
      <c r="D76" s="1">
        <v>203</v>
      </c>
      <c r="E76" s="2" t="s">
        <v>188</v>
      </c>
      <c r="F76" s="2"/>
      <c r="G76" s="29">
        <f>G77+G78</f>
        <v>1682.1</v>
      </c>
    </row>
    <row r="77" spans="1:7" ht="24" customHeight="1" x14ac:dyDescent="0.2">
      <c r="A77" s="47">
        <v>66</v>
      </c>
      <c r="B77" s="7" t="s">
        <v>81</v>
      </c>
      <c r="C77" s="7">
        <v>901</v>
      </c>
      <c r="D77" s="3">
        <v>203</v>
      </c>
      <c r="E77" s="4" t="s">
        <v>188</v>
      </c>
      <c r="F77" s="4" t="s">
        <v>50</v>
      </c>
      <c r="G77" s="78">
        <v>1520.1</v>
      </c>
    </row>
    <row r="78" spans="1:7" ht="25.5" x14ac:dyDescent="0.2">
      <c r="A78" s="47">
        <v>67</v>
      </c>
      <c r="B78" s="98" t="s">
        <v>77</v>
      </c>
      <c r="C78" s="7">
        <v>901</v>
      </c>
      <c r="D78" s="59">
        <v>203</v>
      </c>
      <c r="E78" s="4" t="s">
        <v>188</v>
      </c>
      <c r="F78" s="4" t="s">
        <v>78</v>
      </c>
      <c r="G78" s="78">
        <v>162</v>
      </c>
    </row>
    <row r="79" spans="1:7" ht="30" customHeight="1" x14ac:dyDescent="0.2">
      <c r="A79" s="47">
        <v>68</v>
      </c>
      <c r="B79" s="24" t="s">
        <v>9</v>
      </c>
      <c r="C79" s="5">
        <v>901</v>
      </c>
      <c r="D79" s="1">
        <v>300</v>
      </c>
      <c r="E79" s="2"/>
      <c r="F79" s="2"/>
      <c r="G79" s="29">
        <f>G80+G85+G109</f>
        <v>11931.6</v>
      </c>
    </row>
    <row r="80" spans="1:7" x14ac:dyDescent="0.2">
      <c r="A80" s="47">
        <v>69</v>
      </c>
      <c r="B80" s="5" t="s">
        <v>492</v>
      </c>
      <c r="C80" s="5">
        <v>901</v>
      </c>
      <c r="D80" s="1">
        <v>309</v>
      </c>
      <c r="E80" s="2"/>
      <c r="F80" s="2"/>
      <c r="G80" s="29">
        <f>G81</f>
        <v>500</v>
      </c>
    </row>
    <row r="81" spans="1:7" ht="39.75" customHeight="1" x14ac:dyDescent="0.2">
      <c r="A81" s="47">
        <v>70</v>
      </c>
      <c r="B81" s="28" t="s">
        <v>621</v>
      </c>
      <c r="C81" s="5">
        <v>901</v>
      </c>
      <c r="D81" s="1">
        <v>309</v>
      </c>
      <c r="E81" s="2" t="s">
        <v>221</v>
      </c>
      <c r="F81" s="2"/>
      <c r="G81" s="29">
        <f>G82</f>
        <v>500</v>
      </c>
    </row>
    <row r="82" spans="1:7" ht="38.25" x14ac:dyDescent="0.2">
      <c r="A82" s="47">
        <v>71</v>
      </c>
      <c r="B82" s="28" t="s">
        <v>159</v>
      </c>
      <c r="C82" s="5">
        <v>901</v>
      </c>
      <c r="D82" s="1">
        <v>309</v>
      </c>
      <c r="E82" s="2" t="s">
        <v>219</v>
      </c>
      <c r="F82" s="2"/>
      <c r="G82" s="29">
        <f>G83</f>
        <v>500</v>
      </c>
    </row>
    <row r="83" spans="1:7" ht="51" x14ac:dyDescent="0.2">
      <c r="A83" s="47">
        <v>72</v>
      </c>
      <c r="B83" s="5" t="s">
        <v>160</v>
      </c>
      <c r="C83" s="5">
        <v>901</v>
      </c>
      <c r="D83" s="58">
        <v>309</v>
      </c>
      <c r="E83" s="2" t="s">
        <v>220</v>
      </c>
      <c r="F83" s="2"/>
      <c r="G83" s="29">
        <f>G84</f>
        <v>500</v>
      </c>
    </row>
    <row r="84" spans="1:7" ht="25.5" x14ac:dyDescent="0.2">
      <c r="A84" s="47">
        <v>73</v>
      </c>
      <c r="B84" s="7" t="s">
        <v>77</v>
      </c>
      <c r="C84" s="7">
        <v>901</v>
      </c>
      <c r="D84" s="59">
        <v>309</v>
      </c>
      <c r="E84" s="4" t="s">
        <v>220</v>
      </c>
      <c r="F84" s="4">
        <v>240</v>
      </c>
      <c r="G84" s="67">
        <v>500</v>
      </c>
    </row>
    <row r="85" spans="1:7" ht="35.1" customHeight="1" x14ac:dyDescent="0.2">
      <c r="A85" s="47">
        <v>74</v>
      </c>
      <c r="B85" s="5" t="s">
        <v>497</v>
      </c>
      <c r="C85" s="5">
        <v>901</v>
      </c>
      <c r="D85" s="1">
        <v>310</v>
      </c>
      <c r="E85" s="2"/>
      <c r="F85" s="2"/>
      <c r="G85" s="29">
        <f>G86</f>
        <v>11141.6</v>
      </c>
    </row>
    <row r="86" spans="1:7" ht="38.25" x14ac:dyDescent="0.2">
      <c r="A86" s="47">
        <v>75</v>
      </c>
      <c r="B86" s="28" t="s">
        <v>621</v>
      </c>
      <c r="C86" s="5">
        <v>901</v>
      </c>
      <c r="D86" s="1">
        <v>310</v>
      </c>
      <c r="E86" s="2" t="s">
        <v>221</v>
      </c>
      <c r="F86" s="2"/>
      <c r="G86" s="29">
        <f>G94+G87+G105</f>
        <v>11141.6</v>
      </c>
    </row>
    <row r="87" spans="1:7" ht="38.25" x14ac:dyDescent="0.2">
      <c r="A87" s="47">
        <v>76</v>
      </c>
      <c r="B87" s="99" t="s">
        <v>159</v>
      </c>
      <c r="C87" s="5">
        <v>901</v>
      </c>
      <c r="D87" s="58">
        <v>310</v>
      </c>
      <c r="E87" s="2" t="s">
        <v>219</v>
      </c>
      <c r="F87" s="2"/>
      <c r="G87" s="29">
        <f>G88+G92+G90</f>
        <v>244</v>
      </c>
    </row>
    <row r="88" spans="1:7" ht="25.5" x14ac:dyDescent="0.2">
      <c r="A88" s="47">
        <v>77</v>
      </c>
      <c r="B88" s="99" t="s">
        <v>176</v>
      </c>
      <c r="C88" s="5">
        <v>901</v>
      </c>
      <c r="D88" s="58">
        <v>310</v>
      </c>
      <c r="E88" s="33" t="s">
        <v>218</v>
      </c>
      <c r="F88" s="33"/>
      <c r="G88" s="29">
        <f>G89</f>
        <v>116</v>
      </c>
    </row>
    <row r="89" spans="1:7" ht="25.5" x14ac:dyDescent="0.2">
      <c r="A89" s="47">
        <v>78</v>
      </c>
      <c r="B89" s="98" t="s">
        <v>77</v>
      </c>
      <c r="C89" s="7">
        <v>901</v>
      </c>
      <c r="D89" s="59">
        <v>310</v>
      </c>
      <c r="E89" s="56" t="s">
        <v>218</v>
      </c>
      <c r="F89" s="4">
        <v>240</v>
      </c>
      <c r="G89" s="67">
        <v>116</v>
      </c>
    </row>
    <row r="90" spans="1:7" ht="51" x14ac:dyDescent="0.2">
      <c r="A90" s="47">
        <v>79</v>
      </c>
      <c r="B90" s="92" t="s">
        <v>160</v>
      </c>
      <c r="C90" s="5">
        <v>901</v>
      </c>
      <c r="D90" s="58">
        <v>310</v>
      </c>
      <c r="E90" s="2" t="s">
        <v>220</v>
      </c>
      <c r="F90" s="2"/>
      <c r="G90" s="29">
        <f>G91</f>
        <v>92</v>
      </c>
    </row>
    <row r="91" spans="1:7" ht="25.5" x14ac:dyDescent="0.2">
      <c r="A91" s="47">
        <v>80</v>
      </c>
      <c r="B91" s="98" t="s">
        <v>77</v>
      </c>
      <c r="C91" s="7">
        <v>901</v>
      </c>
      <c r="D91" s="59">
        <v>310</v>
      </c>
      <c r="E91" s="4" t="s">
        <v>220</v>
      </c>
      <c r="F91" s="4">
        <v>240</v>
      </c>
      <c r="G91" s="67">
        <v>92</v>
      </c>
    </row>
    <row r="92" spans="1:7" ht="38.25" x14ac:dyDescent="0.2">
      <c r="A92" s="47">
        <v>81</v>
      </c>
      <c r="B92" s="99" t="s">
        <v>498</v>
      </c>
      <c r="C92" s="5">
        <v>901</v>
      </c>
      <c r="D92" s="58">
        <v>310</v>
      </c>
      <c r="E92" s="2" t="s">
        <v>494</v>
      </c>
      <c r="F92" s="2"/>
      <c r="G92" s="29">
        <f>G93</f>
        <v>36</v>
      </c>
    </row>
    <row r="93" spans="1:7" ht="25.5" x14ac:dyDescent="0.2">
      <c r="A93" s="47">
        <v>82</v>
      </c>
      <c r="B93" s="98" t="s">
        <v>77</v>
      </c>
      <c r="C93" s="7">
        <v>901</v>
      </c>
      <c r="D93" s="59">
        <v>310</v>
      </c>
      <c r="E93" s="4" t="s">
        <v>494</v>
      </c>
      <c r="F93" s="4" t="s">
        <v>78</v>
      </c>
      <c r="G93" s="67">
        <v>36</v>
      </c>
    </row>
    <row r="94" spans="1:7" ht="25.5" x14ac:dyDescent="0.2">
      <c r="A94" s="47">
        <v>83</v>
      </c>
      <c r="B94" s="28" t="s">
        <v>161</v>
      </c>
      <c r="C94" s="5">
        <v>901</v>
      </c>
      <c r="D94" s="1">
        <v>310</v>
      </c>
      <c r="E94" s="2" t="s">
        <v>224</v>
      </c>
      <c r="F94" s="2"/>
      <c r="G94" s="29">
        <f>G95+G97+G103+G101+G99</f>
        <v>2891.6</v>
      </c>
    </row>
    <row r="95" spans="1:7" s="21" customFormat="1" ht="29.25" customHeight="1" x14ac:dyDescent="0.2">
      <c r="A95" s="47">
        <v>84</v>
      </c>
      <c r="B95" s="5" t="s">
        <v>162</v>
      </c>
      <c r="C95" s="5">
        <v>901</v>
      </c>
      <c r="D95" s="1">
        <v>310</v>
      </c>
      <c r="E95" s="2" t="s">
        <v>225</v>
      </c>
      <c r="F95" s="2"/>
      <c r="G95" s="29">
        <f>G96</f>
        <v>903.3</v>
      </c>
    </row>
    <row r="96" spans="1:7" ht="24.75" customHeight="1" x14ac:dyDescent="0.2">
      <c r="A96" s="47">
        <v>85</v>
      </c>
      <c r="B96" s="7" t="s">
        <v>77</v>
      </c>
      <c r="C96" s="7">
        <v>901</v>
      </c>
      <c r="D96" s="3">
        <v>310</v>
      </c>
      <c r="E96" s="4" t="s">
        <v>225</v>
      </c>
      <c r="F96" s="4">
        <v>240</v>
      </c>
      <c r="G96" s="67">
        <v>903.3</v>
      </c>
    </row>
    <row r="97" spans="1:7" s="21" customFormat="1" ht="27" customHeight="1" x14ac:dyDescent="0.2">
      <c r="A97" s="47">
        <v>86</v>
      </c>
      <c r="B97" s="5" t="s">
        <v>177</v>
      </c>
      <c r="C97" s="5">
        <v>901</v>
      </c>
      <c r="D97" s="1">
        <v>310</v>
      </c>
      <c r="E97" s="2" t="s">
        <v>226</v>
      </c>
      <c r="F97" s="2"/>
      <c r="G97" s="29">
        <f>G98</f>
        <v>772</v>
      </c>
    </row>
    <row r="98" spans="1:7" ht="24.75" customHeight="1" x14ac:dyDescent="0.2">
      <c r="A98" s="47">
        <v>87</v>
      </c>
      <c r="B98" s="7" t="s">
        <v>77</v>
      </c>
      <c r="C98" s="7">
        <v>901</v>
      </c>
      <c r="D98" s="3">
        <v>310</v>
      </c>
      <c r="E98" s="4" t="s">
        <v>226</v>
      </c>
      <c r="F98" s="4">
        <v>240</v>
      </c>
      <c r="G98" s="67">
        <v>772</v>
      </c>
    </row>
    <row r="99" spans="1:7" s="21" customFormat="1" ht="38.25" x14ac:dyDescent="0.2">
      <c r="A99" s="47">
        <v>88</v>
      </c>
      <c r="B99" s="5" t="s">
        <v>336</v>
      </c>
      <c r="C99" s="5">
        <v>901</v>
      </c>
      <c r="D99" s="1">
        <v>310</v>
      </c>
      <c r="E99" s="2" t="s">
        <v>335</v>
      </c>
      <c r="F99" s="2"/>
      <c r="G99" s="29">
        <f>G100</f>
        <v>100</v>
      </c>
    </row>
    <row r="100" spans="1:7" ht="25.5" x14ac:dyDescent="0.2">
      <c r="A100" s="47">
        <v>89</v>
      </c>
      <c r="B100" s="7" t="s">
        <v>677</v>
      </c>
      <c r="C100" s="7">
        <v>901</v>
      </c>
      <c r="D100" s="3">
        <v>310</v>
      </c>
      <c r="E100" s="4" t="s">
        <v>335</v>
      </c>
      <c r="F100" s="4" t="s">
        <v>72</v>
      </c>
      <c r="G100" s="67">
        <v>100</v>
      </c>
    </row>
    <row r="101" spans="1:7" s="21" customFormat="1" ht="25.5" x14ac:dyDescent="0.2">
      <c r="A101" s="47">
        <v>90</v>
      </c>
      <c r="B101" s="28" t="s">
        <v>163</v>
      </c>
      <c r="C101" s="5">
        <v>901</v>
      </c>
      <c r="D101" s="1">
        <v>310</v>
      </c>
      <c r="E101" s="2" t="s">
        <v>228</v>
      </c>
      <c r="F101" s="2"/>
      <c r="G101" s="29">
        <f>G102</f>
        <v>10</v>
      </c>
    </row>
    <row r="102" spans="1:7" ht="25.5" x14ac:dyDescent="0.2">
      <c r="A102" s="47">
        <v>91</v>
      </c>
      <c r="B102" s="7" t="s">
        <v>677</v>
      </c>
      <c r="C102" s="45">
        <v>901</v>
      </c>
      <c r="D102" s="59">
        <v>310</v>
      </c>
      <c r="E102" s="56" t="s">
        <v>228</v>
      </c>
      <c r="F102" s="56" t="s">
        <v>72</v>
      </c>
      <c r="G102" s="31">
        <v>10</v>
      </c>
    </row>
    <row r="103" spans="1:7" s="21" customFormat="1" ht="38.25" x14ac:dyDescent="0.2">
      <c r="A103" s="47">
        <v>92</v>
      </c>
      <c r="B103" s="5" t="s">
        <v>217</v>
      </c>
      <c r="C103" s="5">
        <v>901</v>
      </c>
      <c r="D103" s="1">
        <v>310</v>
      </c>
      <c r="E103" s="2" t="s">
        <v>227</v>
      </c>
      <c r="F103" s="2"/>
      <c r="G103" s="29">
        <f>G104</f>
        <v>1106.3</v>
      </c>
    </row>
    <row r="104" spans="1:7" ht="24.75" customHeight="1" x14ac:dyDescent="0.2">
      <c r="A104" s="47">
        <v>93</v>
      </c>
      <c r="B104" s="7" t="s">
        <v>77</v>
      </c>
      <c r="C104" s="7">
        <v>901</v>
      </c>
      <c r="D104" s="3">
        <v>310</v>
      </c>
      <c r="E104" s="4" t="s">
        <v>227</v>
      </c>
      <c r="F104" s="4">
        <v>240</v>
      </c>
      <c r="G104" s="67">
        <f>1328.7+133.6-356</f>
        <v>1106.3</v>
      </c>
    </row>
    <row r="105" spans="1:7" ht="52.5" customHeight="1" x14ac:dyDescent="0.2">
      <c r="A105" s="47">
        <v>94</v>
      </c>
      <c r="B105" s="99" t="s">
        <v>642</v>
      </c>
      <c r="C105" s="5">
        <v>901</v>
      </c>
      <c r="D105" s="58">
        <v>310</v>
      </c>
      <c r="E105" s="2" t="s">
        <v>222</v>
      </c>
      <c r="F105" s="2"/>
      <c r="G105" s="29">
        <f>G106</f>
        <v>8006</v>
      </c>
    </row>
    <row r="106" spans="1:7" ht="28.5" customHeight="1" x14ac:dyDescent="0.2">
      <c r="A106" s="47">
        <v>95</v>
      </c>
      <c r="B106" s="99" t="s">
        <v>165</v>
      </c>
      <c r="C106" s="5">
        <v>901</v>
      </c>
      <c r="D106" s="58">
        <v>310</v>
      </c>
      <c r="E106" s="2" t="s">
        <v>223</v>
      </c>
      <c r="F106" s="2"/>
      <c r="G106" s="29">
        <f>G107+G108</f>
        <v>8006</v>
      </c>
    </row>
    <row r="107" spans="1:7" ht="15.95" customHeight="1" x14ac:dyDescent="0.2">
      <c r="A107" s="47">
        <v>96</v>
      </c>
      <c r="B107" s="98" t="s">
        <v>45</v>
      </c>
      <c r="C107" s="7">
        <v>901</v>
      </c>
      <c r="D107" s="59">
        <v>310</v>
      </c>
      <c r="E107" s="4" t="s">
        <v>223</v>
      </c>
      <c r="F107" s="4" t="s">
        <v>44</v>
      </c>
      <c r="G107" s="67">
        <v>7377.4</v>
      </c>
    </row>
    <row r="108" spans="1:7" ht="26.1" customHeight="1" x14ac:dyDescent="0.2">
      <c r="A108" s="47">
        <v>97</v>
      </c>
      <c r="B108" s="98" t="s">
        <v>77</v>
      </c>
      <c r="C108" s="7">
        <v>901</v>
      </c>
      <c r="D108" s="59">
        <v>310</v>
      </c>
      <c r="E108" s="4" t="s">
        <v>223</v>
      </c>
      <c r="F108" s="4">
        <v>240</v>
      </c>
      <c r="G108" s="67">
        <v>628.6</v>
      </c>
    </row>
    <row r="109" spans="1:7" ht="25.5" customHeight="1" x14ac:dyDescent="0.2">
      <c r="A109" s="47">
        <v>98</v>
      </c>
      <c r="B109" s="5" t="s">
        <v>10</v>
      </c>
      <c r="C109" s="5">
        <v>901</v>
      </c>
      <c r="D109" s="1">
        <v>314</v>
      </c>
      <c r="E109" s="2"/>
      <c r="F109" s="2"/>
      <c r="G109" s="29">
        <f>G110+G114</f>
        <v>290</v>
      </c>
    </row>
    <row r="110" spans="1:7" ht="38.25" x14ac:dyDescent="0.2">
      <c r="A110" s="47">
        <v>99</v>
      </c>
      <c r="B110" s="28" t="s">
        <v>621</v>
      </c>
      <c r="C110" s="5">
        <v>901</v>
      </c>
      <c r="D110" s="1">
        <v>314</v>
      </c>
      <c r="E110" s="2" t="s">
        <v>221</v>
      </c>
      <c r="F110" s="2"/>
      <c r="G110" s="29">
        <f>G111</f>
        <v>150</v>
      </c>
    </row>
    <row r="111" spans="1:7" ht="51" x14ac:dyDescent="0.2">
      <c r="A111" s="47">
        <v>100</v>
      </c>
      <c r="B111" s="28" t="s">
        <v>164</v>
      </c>
      <c r="C111" s="5">
        <v>901</v>
      </c>
      <c r="D111" s="1">
        <v>314</v>
      </c>
      <c r="E111" s="2" t="s">
        <v>231</v>
      </c>
      <c r="F111" s="2"/>
      <c r="G111" s="29">
        <f>G112</f>
        <v>150</v>
      </c>
    </row>
    <row r="112" spans="1:7" ht="25.5" x14ac:dyDescent="0.2">
      <c r="A112" s="47">
        <v>101</v>
      </c>
      <c r="B112" s="5" t="s">
        <v>229</v>
      </c>
      <c r="C112" s="5">
        <v>901</v>
      </c>
      <c r="D112" s="1">
        <v>314</v>
      </c>
      <c r="E112" s="2" t="s">
        <v>230</v>
      </c>
      <c r="F112" s="2"/>
      <c r="G112" s="29">
        <f>G113</f>
        <v>150</v>
      </c>
    </row>
    <row r="113" spans="1:7" ht="25.5" x14ac:dyDescent="0.2">
      <c r="A113" s="47">
        <v>102</v>
      </c>
      <c r="B113" s="7" t="s">
        <v>677</v>
      </c>
      <c r="C113" s="7">
        <v>901</v>
      </c>
      <c r="D113" s="3">
        <v>314</v>
      </c>
      <c r="E113" s="4" t="s">
        <v>230</v>
      </c>
      <c r="F113" s="4" t="s">
        <v>72</v>
      </c>
      <c r="G113" s="31">
        <v>150</v>
      </c>
    </row>
    <row r="114" spans="1:7" s="21" customFormat="1" ht="38.25" x14ac:dyDescent="0.2">
      <c r="A114" s="47">
        <v>103</v>
      </c>
      <c r="B114" s="28" t="s">
        <v>454</v>
      </c>
      <c r="C114" s="5">
        <v>901</v>
      </c>
      <c r="D114" s="1">
        <v>314</v>
      </c>
      <c r="E114" s="2" t="s">
        <v>440</v>
      </c>
      <c r="F114" s="2"/>
      <c r="G114" s="29">
        <f>G115</f>
        <v>140</v>
      </c>
    </row>
    <row r="115" spans="1:7" s="21" customFormat="1" ht="38.25" x14ac:dyDescent="0.2">
      <c r="A115" s="47">
        <v>104</v>
      </c>
      <c r="B115" s="5" t="s">
        <v>456</v>
      </c>
      <c r="C115" s="5">
        <v>901</v>
      </c>
      <c r="D115" s="1">
        <v>314</v>
      </c>
      <c r="E115" s="2" t="s">
        <v>455</v>
      </c>
      <c r="F115" s="2"/>
      <c r="G115" s="29">
        <f>G116</f>
        <v>140</v>
      </c>
    </row>
    <row r="116" spans="1:7" ht="25.5" x14ac:dyDescent="0.2">
      <c r="A116" s="47">
        <v>105</v>
      </c>
      <c r="B116" s="7" t="s">
        <v>77</v>
      </c>
      <c r="C116" s="45">
        <v>901</v>
      </c>
      <c r="D116" s="59">
        <v>314</v>
      </c>
      <c r="E116" s="56" t="s">
        <v>455</v>
      </c>
      <c r="F116" s="4">
        <v>240</v>
      </c>
      <c r="G116" s="31">
        <v>140</v>
      </c>
    </row>
    <row r="117" spans="1:7" ht="15.75" customHeight="1" x14ac:dyDescent="0.2">
      <c r="A117" s="47">
        <v>106</v>
      </c>
      <c r="B117" s="24" t="s">
        <v>11</v>
      </c>
      <c r="C117" s="5">
        <v>901</v>
      </c>
      <c r="D117" s="1">
        <v>400</v>
      </c>
      <c r="E117" s="2"/>
      <c r="F117" s="2"/>
      <c r="G117" s="29">
        <f>G126+G135+G146+G154+G118+G131</f>
        <v>152317.39999999997</v>
      </c>
    </row>
    <row r="118" spans="1:7" ht="15.75" customHeight="1" x14ac:dyDescent="0.2">
      <c r="A118" s="47">
        <v>107</v>
      </c>
      <c r="B118" s="5" t="s">
        <v>185</v>
      </c>
      <c r="C118" s="5">
        <v>901</v>
      </c>
      <c r="D118" s="1">
        <v>405</v>
      </c>
      <c r="E118" s="2"/>
      <c r="F118" s="2"/>
      <c r="G118" s="29">
        <f>G119</f>
        <v>860.30000000000007</v>
      </c>
    </row>
    <row r="119" spans="1:7" ht="16.5" customHeight="1" x14ac:dyDescent="0.2">
      <c r="A119" s="47">
        <v>108</v>
      </c>
      <c r="B119" s="92" t="s">
        <v>106</v>
      </c>
      <c r="C119" s="5">
        <v>901</v>
      </c>
      <c r="D119" s="1">
        <v>405</v>
      </c>
      <c r="E119" s="2" t="s">
        <v>189</v>
      </c>
      <c r="F119" s="2"/>
      <c r="G119" s="29">
        <f>G122+G120+G125</f>
        <v>860.30000000000007</v>
      </c>
    </row>
    <row r="120" spans="1:7" ht="25.5" customHeight="1" x14ac:dyDescent="0.2">
      <c r="A120" s="47">
        <v>109</v>
      </c>
      <c r="B120" s="28" t="s">
        <v>348</v>
      </c>
      <c r="C120" s="5">
        <v>901</v>
      </c>
      <c r="D120" s="58">
        <v>405</v>
      </c>
      <c r="E120" s="33" t="s">
        <v>347</v>
      </c>
      <c r="F120" s="33"/>
      <c r="G120" s="29">
        <f>G121</f>
        <v>20</v>
      </c>
    </row>
    <row r="121" spans="1:7" s="68" customFormat="1" ht="25.5" x14ac:dyDescent="0.2">
      <c r="A121" s="47">
        <v>110</v>
      </c>
      <c r="B121" s="7" t="s">
        <v>77</v>
      </c>
      <c r="C121" s="7">
        <v>901</v>
      </c>
      <c r="D121" s="59">
        <v>405</v>
      </c>
      <c r="E121" s="56" t="s">
        <v>347</v>
      </c>
      <c r="F121" s="56" t="s">
        <v>78</v>
      </c>
      <c r="G121" s="67">
        <v>20</v>
      </c>
    </row>
    <row r="122" spans="1:7" ht="39.75" customHeight="1" x14ac:dyDescent="0.2">
      <c r="A122" s="47">
        <v>111</v>
      </c>
      <c r="B122" s="5" t="s">
        <v>491</v>
      </c>
      <c r="C122" s="5">
        <v>901</v>
      </c>
      <c r="D122" s="1">
        <v>405</v>
      </c>
      <c r="E122" s="2" t="s">
        <v>192</v>
      </c>
      <c r="F122" s="2"/>
      <c r="G122" s="29">
        <f>G123</f>
        <v>539.70000000000005</v>
      </c>
    </row>
    <row r="123" spans="1:7" s="68" customFormat="1" ht="25.5" customHeight="1" x14ac:dyDescent="0.2">
      <c r="A123" s="47">
        <v>112</v>
      </c>
      <c r="B123" s="7" t="s">
        <v>77</v>
      </c>
      <c r="C123" s="7">
        <v>901</v>
      </c>
      <c r="D123" s="3">
        <v>405</v>
      </c>
      <c r="E123" s="4" t="s">
        <v>192</v>
      </c>
      <c r="F123" s="4">
        <v>240</v>
      </c>
      <c r="G123" s="78">
        <v>539.70000000000005</v>
      </c>
    </row>
    <row r="124" spans="1:7" s="68" customFormat="1" ht="25.5" customHeight="1" x14ac:dyDescent="0.2">
      <c r="A124" s="47">
        <v>113</v>
      </c>
      <c r="B124" s="92" t="s">
        <v>572</v>
      </c>
      <c r="C124" s="5">
        <v>901</v>
      </c>
      <c r="D124" s="58">
        <v>405</v>
      </c>
      <c r="E124" s="2" t="s">
        <v>571</v>
      </c>
      <c r="F124" s="2"/>
      <c r="G124" s="29">
        <f>G125</f>
        <v>300.60000000000002</v>
      </c>
    </row>
    <row r="125" spans="1:7" s="68" customFormat="1" ht="25.5" customHeight="1" x14ac:dyDescent="0.2">
      <c r="A125" s="47">
        <v>114</v>
      </c>
      <c r="B125" s="98" t="s">
        <v>77</v>
      </c>
      <c r="C125" s="7">
        <v>901</v>
      </c>
      <c r="D125" s="59">
        <v>405</v>
      </c>
      <c r="E125" s="4" t="s">
        <v>571</v>
      </c>
      <c r="F125" s="4">
        <v>240</v>
      </c>
      <c r="G125" s="78">
        <v>300.60000000000002</v>
      </c>
    </row>
    <row r="126" spans="1:7" ht="15.75" customHeight="1" x14ac:dyDescent="0.2">
      <c r="A126" s="47">
        <v>115</v>
      </c>
      <c r="B126" s="5" t="s">
        <v>55</v>
      </c>
      <c r="C126" s="5">
        <v>901</v>
      </c>
      <c r="D126" s="1">
        <v>406</v>
      </c>
      <c r="E126" s="2"/>
      <c r="F126" s="2"/>
      <c r="G126" s="29">
        <f>G127</f>
        <v>2668.2</v>
      </c>
    </row>
    <row r="127" spans="1:7" s="21" customFormat="1" ht="38.25" x14ac:dyDescent="0.2">
      <c r="A127" s="47">
        <v>116</v>
      </c>
      <c r="B127" s="28" t="s">
        <v>618</v>
      </c>
      <c r="C127" s="5">
        <v>901</v>
      </c>
      <c r="D127" s="1">
        <v>406</v>
      </c>
      <c r="E127" s="33" t="s">
        <v>232</v>
      </c>
      <c r="F127" s="2"/>
      <c r="G127" s="29">
        <f>G128</f>
        <v>2668.2</v>
      </c>
    </row>
    <row r="128" spans="1:7" s="21" customFormat="1" ht="25.5" x14ac:dyDescent="0.2">
      <c r="A128" s="47">
        <v>117</v>
      </c>
      <c r="B128" s="99" t="s">
        <v>429</v>
      </c>
      <c r="C128" s="5">
        <v>901</v>
      </c>
      <c r="D128" s="1">
        <v>406</v>
      </c>
      <c r="E128" s="2" t="s">
        <v>432</v>
      </c>
      <c r="F128" s="2"/>
      <c r="G128" s="29">
        <f>G129</f>
        <v>2668.2</v>
      </c>
    </row>
    <row r="129" spans="1:7" ht="12.75" customHeight="1" x14ac:dyDescent="0.2">
      <c r="A129" s="47">
        <v>118</v>
      </c>
      <c r="B129" s="5" t="s">
        <v>69</v>
      </c>
      <c r="C129" s="5">
        <v>901</v>
      </c>
      <c r="D129" s="1">
        <v>406</v>
      </c>
      <c r="E129" s="22" t="s">
        <v>387</v>
      </c>
      <c r="F129" s="2"/>
      <c r="G129" s="29">
        <f>G130</f>
        <v>2668.2</v>
      </c>
    </row>
    <row r="130" spans="1:7" s="68" customFormat="1" ht="25.5" x14ac:dyDescent="0.2">
      <c r="A130" s="47">
        <v>119</v>
      </c>
      <c r="B130" s="7" t="s">
        <v>77</v>
      </c>
      <c r="C130" s="7">
        <v>901</v>
      </c>
      <c r="D130" s="3">
        <v>406</v>
      </c>
      <c r="E130" s="26" t="s">
        <v>387</v>
      </c>
      <c r="F130" s="4">
        <v>240</v>
      </c>
      <c r="G130" s="67">
        <v>2668.2</v>
      </c>
    </row>
    <row r="131" spans="1:7" s="68" customFormat="1" x14ac:dyDescent="0.2">
      <c r="A131" s="47">
        <v>120</v>
      </c>
      <c r="B131" s="92" t="s">
        <v>84</v>
      </c>
      <c r="C131" s="28">
        <v>901</v>
      </c>
      <c r="D131" s="58">
        <v>407</v>
      </c>
      <c r="E131" s="2"/>
      <c r="F131" s="2"/>
      <c r="G131" s="29">
        <f>G132</f>
        <v>98</v>
      </c>
    </row>
    <row r="132" spans="1:7" s="68" customFormat="1" x14ac:dyDescent="0.2">
      <c r="A132" s="47">
        <v>121</v>
      </c>
      <c r="B132" s="92" t="s">
        <v>156</v>
      </c>
      <c r="C132" s="28">
        <v>901</v>
      </c>
      <c r="D132" s="58">
        <v>407</v>
      </c>
      <c r="E132" s="2" t="s">
        <v>189</v>
      </c>
      <c r="F132" s="2"/>
      <c r="G132" s="29">
        <f>G133</f>
        <v>98</v>
      </c>
    </row>
    <row r="133" spans="1:7" s="68" customFormat="1" x14ac:dyDescent="0.2">
      <c r="A133" s="47">
        <v>122</v>
      </c>
      <c r="B133" s="92" t="s">
        <v>556</v>
      </c>
      <c r="C133" s="28">
        <v>901</v>
      </c>
      <c r="D133" s="58">
        <v>407</v>
      </c>
      <c r="E133" s="2" t="s">
        <v>555</v>
      </c>
      <c r="F133" s="2"/>
      <c r="G133" s="29">
        <f>G134</f>
        <v>98</v>
      </c>
    </row>
    <row r="134" spans="1:7" s="68" customFormat="1" ht="25.5" x14ac:dyDescent="0.2">
      <c r="A134" s="47">
        <v>123</v>
      </c>
      <c r="B134" s="98" t="s">
        <v>77</v>
      </c>
      <c r="C134" s="45">
        <v>901</v>
      </c>
      <c r="D134" s="59">
        <v>407</v>
      </c>
      <c r="E134" s="4" t="s">
        <v>555</v>
      </c>
      <c r="F134" s="4">
        <v>240</v>
      </c>
      <c r="G134" s="67">
        <v>98</v>
      </c>
    </row>
    <row r="135" spans="1:7" ht="12.75" customHeight="1" x14ac:dyDescent="0.2">
      <c r="A135" s="47">
        <v>124</v>
      </c>
      <c r="B135" s="5" t="s">
        <v>12</v>
      </c>
      <c r="C135" s="5">
        <v>901</v>
      </c>
      <c r="D135" s="1">
        <v>408</v>
      </c>
      <c r="E135" s="2"/>
      <c r="F135" s="2"/>
      <c r="G135" s="29">
        <f>G136+G143</f>
        <v>68314.899999999994</v>
      </c>
    </row>
    <row r="136" spans="1:7" ht="25.5" x14ac:dyDescent="0.2">
      <c r="A136" s="47">
        <v>125</v>
      </c>
      <c r="B136" s="99" t="s">
        <v>619</v>
      </c>
      <c r="C136" s="5">
        <v>901</v>
      </c>
      <c r="D136" s="1">
        <v>408</v>
      </c>
      <c r="E136" s="2" t="s">
        <v>234</v>
      </c>
      <c r="F136" s="2"/>
      <c r="G136" s="29">
        <f>G137+G140</f>
        <v>67982</v>
      </c>
    </row>
    <row r="137" spans="1:7" s="21" customFormat="1" ht="30" customHeight="1" x14ac:dyDescent="0.2">
      <c r="A137" s="47">
        <v>126</v>
      </c>
      <c r="B137" s="28" t="s">
        <v>132</v>
      </c>
      <c r="C137" s="5">
        <v>901</v>
      </c>
      <c r="D137" s="1">
        <v>408</v>
      </c>
      <c r="E137" s="2" t="s">
        <v>235</v>
      </c>
      <c r="F137" s="2"/>
      <c r="G137" s="29">
        <f>G138</f>
        <v>67722</v>
      </c>
    </row>
    <row r="138" spans="1:7" s="21" customFormat="1" ht="25.5" x14ac:dyDescent="0.2">
      <c r="A138" s="47">
        <v>127</v>
      </c>
      <c r="B138" s="5" t="s">
        <v>133</v>
      </c>
      <c r="C138" s="5">
        <v>901</v>
      </c>
      <c r="D138" s="1">
        <v>408</v>
      </c>
      <c r="E138" s="2" t="s">
        <v>419</v>
      </c>
      <c r="F138" s="2"/>
      <c r="G138" s="29">
        <f>G139</f>
        <v>67722</v>
      </c>
    </row>
    <row r="139" spans="1:7" ht="38.25" x14ac:dyDescent="0.2">
      <c r="A139" s="47">
        <v>128</v>
      </c>
      <c r="B139" s="7" t="s">
        <v>518</v>
      </c>
      <c r="C139" s="7">
        <v>901</v>
      </c>
      <c r="D139" s="3">
        <v>408</v>
      </c>
      <c r="E139" s="4" t="s">
        <v>419</v>
      </c>
      <c r="F139" s="4" t="s">
        <v>56</v>
      </c>
      <c r="G139" s="67">
        <v>67722</v>
      </c>
    </row>
    <row r="140" spans="1:7" ht="25.5" x14ac:dyDescent="0.2">
      <c r="A140" s="47">
        <v>129</v>
      </c>
      <c r="B140" s="99" t="s">
        <v>561</v>
      </c>
      <c r="C140" s="5">
        <v>901</v>
      </c>
      <c r="D140" s="58">
        <v>408</v>
      </c>
      <c r="E140" s="2" t="s">
        <v>554</v>
      </c>
      <c r="F140" s="4"/>
      <c r="G140" s="29">
        <f>G141</f>
        <v>260</v>
      </c>
    </row>
    <row r="141" spans="1:7" ht="38.25" x14ac:dyDescent="0.2">
      <c r="A141" s="47">
        <v>130</v>
      </c>
      <c r="B141" s="92" t="s">
        <v>553</v>
      </c>
      <c r="C141" s="5">
        <v>901</v>
      </c>
      <c r="D141" s="58">
        <v>408</v>
      </c>
      <c r="E141" s="2" t="s">
        <v>552</v>
      </c>
      <c r="F141" s="4"/>
      <c r="G141" s="29">
        <f>G142</f>
        <v>260</v>
      </c>
    </row>
    <row r="142" spans="1:7" ht="38.25" x14ac:dyDescent="0.2">
      <c r="A142" s="47">
        <v>131</v>
      </c>
      <c r="B142" s="7" t="s">
        <v>518</v>
      </c>
      <c r="C142" s="7">
        <v>901</v>
      </c>
      <c r="D142" s="59">
        <v>408</v>
      </c>
      <c r="E142" s="4" t="s">
        <v>552</v>
      </c>
      <c r="F142" s="4" t="s">
        <v>56</v>
      </c>
      <c r="G142" s="67">
        <v>260</v>
      </c>
    </row>
    <row r="143" spans="1:7" x14ac:dyDescent="0.2">
      <c r="A143" s="47">
        <v>132</v>
      </c>
      <c r="B143" s="92" t="s">
        <v>156</v>
      </c>
      <c r="C143" s="5">
        <v>901</v>
      </c>
      <c r="D143" s="58">
        <v>408</v>
      </c>
      <c r="E143" s="10" t="s">
        <v>189</v>
      </c>
      <c r="F143" s="2"/>
      <c r="G143" s="29">
        <f>G144</f>
        <v>332.9</v>
      </c>
    </row>
    <row r="144" spans="1:7" ht="25.5" x14ac:dyDescent="0.2">
      <c r="A144" s="47">
        <v>133</v>
      </c>
      <c r="B144" s="92" t="s">
        <v>233</v>
      </c>
      <c r="C144" s="5">
        <v>901</v>
      </c>
      <c r="D144" s="58">
        <v>408</v>
      </c>
      <c r="E144" s="2" t="s">
        <v>267</v>
      </c>
      <c r="F144" s="2"/>
      <c r="G144" s="29">
        <f>G145</f>
        <v>332.9</v>
      </c>
    </row>
    <row r="145" spans="1:7" ht="25.5" x14ac:dyDescent="0.2">
      <c r="A145" s="47">
        <v>134</v>
      </c>
      <c r="B145" s="98" t="s">
        <v>77</v>
      </c>
      <c r="C145" s="7">
        <v>901</v>
      </c>
      <c r="D145" s="59">
        <v>408</v>
      </c>
      <c r="E145" s="4" t="s">
        <v>267</v>
      </c>
      <c r="F145" s="4">
        <v>240</v>
      </c>
      <c r="G145" s="67">
        <f>286+46.9</f>
        <v>332.9</v>
      </c>
    </row>
    <row r="146" spans="1:7" ht="12.75" customHeight="1" x14ac:dyDescent="0.2">
      <c r="A146" s="47">
        <v>135</v>
      </c>
      <c r="B146" s="5" t="s">
        <v>57</v>
      </c>
      <c r="C146" s="5">
        <v>901</v>
      </c>
      <c r="D146" s="1">
        <v>409</v>
      </c>
      <c r="E146" s="2"/>
      <c r="F146" s="2"/>
      <c r="G146" s="29">
        <f>G147</f>
        <v>76936</v>
      </c>
    </row>
    <row r="147" spans="1:7" ht="30" customHeight="1" x14ac:dyDescent="0.2">
      <c r="A147" s="47">
        <v>136</v>
      </c>
      <c r="B147" s="99" t="s">
        <v>619</v>
      </c>
      <c r="C147" s="5">
        <v>901</v>
      </c>
      <c r="D147" s="1">
        <v>409</v>
      </c>
      <c r="E147" s="2" t="s">
        <v>234</v>
      </c>
      <c r="F147" s="2"/>
      <c r="G147" s="29">
        <f>G148+G151</f>
        <v>76936</v>
      </c>
    </row>
    <row r="148" spans="1:7" ht="39.75" customHeight="1" x14ac:dyDescent="0.2">
      <c r="A148" s="47">
        <v>137</v>
      </c>
      <c r="B148" s="28" t="s">
        <v>136</v>
      </c>
      <c r="C148" s="5">
        <v>901</v>
      </c>
      <c r="D148" s="1">
        <v>409</v>
      </c>
      <c r="E148" s="2" t="s">
        <v>268</v>
      </c>
      <c r="F148" s="2"/>
      <c r="G148" s="29">
        <f>G149</f>
        <v>65575.3</v>
      </c>
    </row>
    <row r="149" spans="1:7" ht="33" customHeight="1" x14ac:dyDescent="0.2">
      <c r="A149" s="47">
        <v>138</v>
      </c>
      <c r="B149" s="92" t="s">
        <v>557</v>
      </c>
      <c r="C149" s="5">
        <v>901</v>
      </c>
      <c r="D149" s="58">
        <v>409</v>
      </c>
      <c r="E149" s="2" t="s">
        <v>558</v>
      </c>
      <c r="F149" s="2"/>
      <c r="G149" s="29">
        <f>G150</f>
        <v>65575.3</v>
      </c>
    </row>
    <row r="150" spans="1:7" ht="25.5" x14ac:dyDescent="0.2">
      <c r="A150" s="47">
        <v>139</v>
      </c>
      <c r="B150" s="45" t="s">
        <v>77</v>
      </c>
      <c r="C150" s="45">
        <v>901</v>
      </c>
      <c r="D150" s="59">
        <v>409</v>
      </c>
      <c r="E150" s="4" t="s">
        <v>558</v>
      </c>
      <c r="F150" s="56">
        <v>240</v>
      </c>
      <c r="G150" s="67">
        <v>65575.3</v>
      </c>
    </row>
    <row r="151" spans="1:7" ht="25.5" x14ac:dyDescent="0.2">
      <c r="A151" s="47">
        <v>140</v>
      </c>
      <c r="B151" s="28" t="s">
        <v>138</v>
      </c>
      <c r="C151" s="5">
        <v>901</v>
      </c>
      <c r="D151" s="1">
        <v>409</v>
      </c>
      <c r="E151" s="2" t="s">
        <v>269</v>
      </c>
      <c r="F151" s="2"/>
      <c r="G151" s="49">
        <f>G152</f>
        <v>11360.699999999999</v>
      </c>
    </row>
    <row r="152" spans="1:7" ht="29.25" customHeight="1" x14ac:dyDescent="0.2">
      <c r="A152" s="47">
        <v>141</v>
      </c>
      <c r="B152" s="92" t="s">
        <v>559</v>
      </c>
      <c r="C152" s="5">
        <v>901</v>
      </c>
      <c r="D152" s="58">
        <v>409</v>
      </c>
      <c r="E152" s="2" t="s">
        <v>560</v>
      </c>
      <c r="F152" s="2"/>
      <c r="G152" s="49">
        <f>G153</f>
        <v>11360.699999999999</v>
      </c>
    </row>
    <row r="153" spans="1:7" ht="25.5" x14ac:dyDescent="0.2">
      <c r="A153" s="47">
        <v>142</v>
      </c>
      <c r="B153" s="7" t="s">
        <v>77</v>
      </c>
      <c r="C153" s="7">
        <v>901</v>
      </c>
      <c r="D153" s="59">
        <v>409</v>
      </c>
      <c r="E153" s="4" t="s">
        <v>560</v>
      </c>
      <c r="F153" s="4">
        <v>240</v>
      </c>
      <c r="G153" s="67">
        <f>10815.4+545.3</f>
        <v>11360.699999999999</v>
      </c>
    </row>
    <row r="154" spans="1:7" ht="15.75" customHeight="1" x14ac:dyDescent="0.2">
      <c r="A154" s="47">
        <v>143</v>
      </c>
      <c r="B154" s="5" t="s">
        <v>67</v>
      </c>
      <c r="C154" s="5">
        <v>901</v>
      </c>
      <c r="D154" s="1">
        <v>412</v>
      </c>
      <c r="E154" s="2"/>
      <c r="F154" s="2"/>
      <c r="G154" s="29">
        <f>G155</f>
        <v>3440</v>
      </c>
    </row>
    <row r="155" spans="1:7" s="21" customFormat="1" ht="38.25" x14ac:dyDescent="0.2">
      <c r="A155" s="47">
        <v>144</v>
      </c>
      <c r="B155" s="28" t="s">
        <v>601</v>
      </c>
      <c r="C155" s="5">
        <v>901</v>
      </c>
      <c r="D155" s="9">
        <v>412</v>
      </c>
      <c r="E155" s="10" t="s">
        <v>249</v>
      </c>
      <c r="F155" s="2"/>
      <c r="G155" s="29">
        <f>G156</f>
        <v>3440</v>
      </c>
    </row>
    <row r="156" spans="1:7" x14ac:dyDescent="0.2">
      <c r="A156" s="47">
        <v>145</v>
      </c>
      <c r="B156" s="99" t="s">
        <v>672</v>
      </c>
      <c r="C156" s="5">
        <v>901</v>
      </c>
      <c r="D156" s="94">
        <v>412</v>
      </c>
      <c r="E156" s="10" t="s">
        <v>274</v>
      </c>
      <c r="F156" s="10"/>
      <c r="G156" s="29">
        <f>G157+G161+G159</f>
        <v>3440</v>
      </c>
    </row>
    <row r="157" spans="1:7" ht="21" customHeight="1" x14ac:dyDescent="0.2">
      <c r="A157" s="47">
        <v>146</v>
      </c>
      <c r="B157" s="5" t="s">
        <v>361</v>
      </c>
      <c r="C157" s="5">
        <v>901</v>
      </c>
      <c r="D157" s="9">
        <v>412</v>
      </c>
      <c r="E157" s="10" t="s">
        <v>275</v>
      </c>
      <c r="F157" s="4"/>
      <c r="G157" s="29">
        <f>G158</f>
        <v>40</v>
      </c>
    </row>
    <row r="158" spans="1:7" ht="28.5" customHeight="1" x14ac:dyDescent="0.2">
      <c r="A158" s="47">
        <v>147</v>
      </c>
      <c r="B158" s="7" t="s">
        <v>77</v>
      </c>
      <c r="C158" s="7">
        <v>901</v>
      </c>
      <c r="D158" s="11">
        <v>412</v>
      </c>
      <c r="E158" s="12" t="s">
        <v>275</v>
      </c>
      <c r="F158" s="4" t="s">
        <v>78</v>
      </c>
      <c r="G158" s="31">
        <v>40</v>
      </c>
    </row>
    <row r="159" spans="1:7" ht="28.5" customHeight="1" x14ac:dyDescent="0.2">
      <c r="A159" s="47">
        <v>148</v>
      </c>
      <c r="B159" s="92" t="s">
        <v>721</v>
      </c>
      <c r="C159" s="5">
        <v>901</v>
      </c>
      <c r="D159" s="94">
        <v>412</v>
      </c>
      <c r="E159" s="10" t="s">
        <v>720</v>
      </c>
      <c r="F159" s="4"/>
      <c r="G159" s="29">
        <f>G160</f>
        <v>2788</v>
      </c>
    </row>
    <row r="160" spans="1:7" ht="38.25" x14ac:dyDescent="0.2">
      <c r="A160" s="47">
        <v>149</v>
      </c>
      <c r="B160" s="98" t="s">
        <v>518</v>
      </c>
      <c r="C160" s="7">
        <v>901</v>
      </c>
      <c r="D160" s="95">
        <v>412</v>
      </c>
      <c r="E160" s="12" t="s">
        <v>720</v>
      </c>
      <c r="F160" s="4" t="s">
        <v>56</v>
      </c>
      <c r="G160" s="31">
        <v>2788</v>
      </c>
    </row>
    <row r="161" spans="1:7" ht="28.5" customHeight="1" x14ac:dyDescent="0.2">
      <c r="A161" s="47">
        <v>150</v>
      </c>
      <c r="B161" s="92" t="s">
        <v>691</v>
      </c>
      <c r="C161" s="5">
        <v>901</v>
      </c>
      <c r="D161" s="94">
        <v>412</v>
      </c>
      <c r="E161" s="10" t="s">
        <v>690</v>
      </c>
      <c r="F161" s="10"/>
      <c r="G161" s="29">
        <f>G162</f>
        <v>612</v>
      </c>
    </row>
    <row r="162" spans="1:7" ht="28.5" customHeight="1" x14ac:dyDescent="0.2">
      <c r="A162" s="47">
        <v>151</v>
      </c>
      <c r="B162" s="98" t="s">
        <v>518</v>
      </c>
      <c r="C162" s="7">
        <v>901</v>
      </c>
      <c r="D162" s="95">
        <v>412</v>
      </c>
      <c r="E162" s="12" t="s">
        <v>690</v>
      </c>
      <c r="F162" s="4" t="s">
        <v>56</v>
      </c>
      <c r="G162" s="31">
        <v>612</v>
      </c>
    </row>
    <row r="163" spans="1:7" ht="15.75" customHeight="1" x14ac:dyDescent="0.2">
      <c r="A163" s="47">
        <v>152</v>
      </c>
      <c r="B163" s="24" t="s">
        <v>13</v>
      </c>
      <c r="C163" s="5">
        <v>901</v>
      </c>
      <c r="D163" s="1">
        <v>500</v>
      </c>
      <c r="E163" s="2"/>
      <c r="F163" s="2"/>
      <c r="G163" s="29">
        <f>G164+G180+G212+G244</f>
        <v>286344.19999999995</v>
      </c>
    </row>
    <row r="164" spans="1:7" ht="12.75" customHeight="1" x14ac:dyDescent="0.2">
      <c r="A164" s="47">
        <v>153</v>
      </c>
      <c r="B164" s="5" t="s">
        <v>14</v>
      </c>
      <c r="C164" s="5">
        <v>901</v>
      </c>
      <c r="D164" s="1">
        <v>501</v>
      </c>
      <c r="E164" s="2"/>
      <c r="F164" s="2"/>
      <c r="G164" s="29">
        <f>G165+G173</f>
        <v>5429.9</v>
      </c>
    </row>
    <row r="165" spans="1:7" ht="38.25" x14ac:dyDescent="0.2">
      <c r="A165" s="47">
        <v>154</v>
      </c>
      <c r="B165" s="28" t="s">
        <v>602</v>
      </c>
      <c r="C165" s="5">
        <v>901</v>
      </c>
      <c r="D165" s="1">
        <v>501</v>
      </c>
      <c r="E165" s="2" t="s">
        <v>201</v>
      </c>
      <c r="F165" s="2"/>
      <c r="G165" s="29">
        <f>G166</f>
        <v>4063.4</v>
      </c>
    </row>
    <row r="166" spans="1:7" ht="38.25" x14ac:dyDescent="0.2">
      <c r="A166" s="47">
        <v>155</v>
      </c>
      <c r="B166" s="28" t="s">
        <v>318</v>
      </c>
      <c r="C166" s="5">
        <v>901</v>
      </c>
      <c r="D166" s="1">
        <v>501</v>
      </c>
      <c r="E166" s="2" t="s">
        <v>200</v>
      </c>
      <c r="F166" s="2"/>
      <c r="G166" s="41">
        <f>G167+G169+G171</f>
        <v>4063.4</v>
      </c>
    </row>
    <row r="167" spans="1:7" ht="17.45" customHeight="1" x14ac:dyDescent="0.2">
      <c r="A167" s="47">
        <v>156</v>
      </c>
      <c r="B167" s="92" t="s">
        <v>316</v>
      </c>
      <c r="C167" s="5">
        <v>901</v>
      </c>
      <c r="D167" s="58">
        <v>501</v>
      </c>
      <c r="E167" s="2" t="s">
        <v>633</v>
      </c>
      <c r="F167" s="2"/>
      <c r="G167" s="29">
        <f>G168</f>
        <v>1106.9000000000001</v>
      </c>
    </row>
    <row r="168" spans="1:7" ht="25.5" x14ac:dyDescent="0.2">
      <c r="A168" s="47">
        <v>157</v>
      </c>
      <c r="B168" s="7" t="s">
        <v>77</v>
      </c>
      <c r="C168" s="7">
        <v>901</v>
      </c>
      <c r="D168" s="59">
        <v>501</v>
      </c>
      <c r="E168" s="4" t="s">
        <v>633</v>
      </c>
      <c r="F168" s="4">
        <v>240</v>
      </c>
      <c r="G168" s="31">
        <v>1106.9000000000001</v>
      </c>
    </row>
    <row r="169" spans="1:7" s="21" customFormat="1" ht="25.5" x14ac:dyDescent="0.2">
      <c r="A169" s="47">
        <v>158</v>
      </c>
      <c r="B169" s="5" t="s">
        <v>239</v>
      </c>
      <c r="C169" s="5">
        <v>901</v>
      </c>
      <c r="D169" s="58">
        <v>501</v>
      </c>
      <c r="E169" s="2" t="s">
        <v>536</v>
      </c>
      <c r="F169" s="2"/>
      <c r="G169" s="29">
        <f>G170</f>
        <v>1944.5</v>
      </c>
    </row>
    <row r="170" spans="1:7" ht="25.5" x14ac:dyDescent="0.2">
      <c r="A170" s="47">
        <v>159</v>
      </c>
      <c r="B170" s="7" t="s">
        <v>77</v>
      </c>
      <c r="C170" s="7">
        <v>901</v>
      </c>
      <c r="D170" s="59">
        <v>501</v>
      </c>
      <c r="E170" s="4" t="s">
        <v>536</v>
      </c>
      <c r="F170" s="4">
        <v>240</v>
      </c>
      <c r="G170" s="31">
        <v>1944.5</v>
      </c>
    </row>
    <row r="171" spans="1:7" ht="38.25" x14ac:dyDescent="0.2">
      <c r="A171" s="47">
        <v>160</v>
      </c>
      <c r="B171" s="92" t="s">
        <v>634</v>
      </c>
      <c r="C171" s="5">
        <v>901</v>
      </c>
      <c r="D171" s="58">
        <v>501</v>
      </c>
      <c r="E171" s="2" t="s">
        <v>635</v>
      </c>
      <c r="F171" s="2"/>
      <c r="G171" s="29">
        <f>G172</f>
        <v>1012</v>
      </c>
    </row>
    <row r="172" spans="1:7" ht="25.5" x14ac:dyDescent="0.2">
      <c r="A172" s="47">
        <v>161</v>
      </c>
      <c r="B172" s="98" t="s">
        <v>77</v>
      </c>
      <c r="C172" s="7">
        <v>901</v>
      </c>
      <c r="D172" s="59">
        <v>501</v>
      </c>
      <c r="E172" s="4" t="s">
        <v>635</v>
      </c>
      <c r="F172" s="4">
        <v>240</v>
      </c>
      <c r="G172" s="31">
        <v>1012</v>
      </c>
    </row>
    <row r="173" spans="1:7" x14ac:dyDescent="0.2">
      <c r="A173" s="47">
        <v>162</v>
      </c>
      <c r="B173" s="92" t="s">
        <v>156</v>
      </c>
      <c r="C173" s="5">
        <v>901</v>
      </c>
      <c r="D173" s="94">
        <v>501</v>
      </c>
      <c r="E173" s="2" t="s">
        <v>189</v>
      </c>
      <c r="F173" s="2"/>
      <c r="G173" s="29">
        <f>G174+G176</f>
        <v>1366.5</v>
      </c>
    </row>
    <row r="174" spans="1:7" x14ac:dyDescent="0.2">
      <c r="A174" s="47">
        <v>163</v>
      </c>
      <c r="B174" s="92" t="s">
        <v>364</v>
      </c>
      <c r="C174" s="5">
        <v>901</v>
      </c>
      <c r="D174" s="58">
        <v>501</v>
      </c>
      <c r="E174" s="2" t="s">
        <v>363</v>
      </c>
      <c r="F174" s="4"/>
      <c r="G174" s="29">
        <f>G175</f>
        <v>200</v>
      </c>
    </row>
    <row r="175" spans="1:7" ht="25.5" x14ac:dyDescent="0.2">
      <c r="A175" s="47">
        <v>164</v>
      </c>
      <c r="B175" s="98" t="s">
        <v>77</v>
      </c>
      <c r="C175" s="7">
        <v>901</v>
      </c>
      <c r="D175" s="59">
        <v>501</v>
      </c>
      <c r="E175" s="4" t="s">
        <v>363</v>
      </c>
      <c r="F175" s="4" t="s">
        <v>78</v>
      </c>
      <c r="G175" s="67">
        <v>200</v>
      </c>
    </row>
    <row r="176" spans="1:7" ht="25.5" x14ac:dyDescent="0.2">
      <c r="A176" s="47">
        <v>165</v>
      </c>
      <c r="B176" s="92" t="s">
        <v>538</v>
      </c>
      <c r="C176" s="5">
        <v>901</v>
      </c>
      <c r="D176" s="58">
        <v>501</v>
      </c>
      <c r="E176" s="2" t="s">
        <v>537</v>
      </c>
      <c r="F176" s="4"/>
      <c r="G176" s="29">
        <f>G179+G177+G178</f>
        <v>1166.5</v>
      </c>
    </row>
    <row r="177" spans="1:7" ht="25.5" x14ac:dyDescent="0.2">
      <c r="A177" s="47">
        <v>166</v>
      </c>
      <c r="B177" s="98" t="s">
        <v>77</v>
      </c>
      <c r="C177" s="56" t="s">
        <v>475</v>
      </c>
      <c r="D177" s="59">
        <v>501</v>
      </c>
      <c r="E177" s="4" t="s">
        <v>537</v>
      </c>
      <c r="F177" s="4" t="s">
        <v>78</v>
      </c>
      <c r="G177" s="67">
        <v>1135.5</v>
      </c>
    </row>
    <row r="178" spans="1:7" x14ac:dyDescent="0.2">
      <c r="A178" s="47">
        <v>167</v>
      </c>
      <c r="B178" s="98" t="s">
        <v>54</v>
      </c>
      <c r="C178" s="7">
        <v>901</v>
      </c>
      <c r="D178" s="59">
        <v>501</v>
      </c>
      <c r="E178" s="4" t="s">
        <v>537</v>
      </c>
      <c r="F178" s="4" t="s">
        <v>53</v>
      </c>
      <c r="G178" s="67">
        <v>24.4</v>
      </c>
    </row>
    <row r="179" spans="1:7" x14ac:dyDescent="0.2">
      <c r="A179" s="47">
        <v>168</v>
      </c>
      <c r="B179" s="98" t="s">
        <v>80</v>
      </c>
      <c r="C179" s="7">
        <v>901</v>
      </c>
      <c r="D179" s="59">
        <v>501</v>
      </c>
      <c r="E179" s="4" t="s">
        <v>537</v>
      </c>
      <c r="F179" s="4" t="s">
        <v>79</v>
      </c>
      <c r="G179" s="67">
        <v>6.6</v>
      </c>
    </row>
    <row r="180" spans="1:7" ht="12.75" customHeight="1" x14ac:dyDescent="0.2">
      <c r="A180" s="47">
        <v>169</v>
      </c>
      <c r="B180" s="5" t="s">
        <v>15</v>
      </c>
      <c r="C180" s="5">
        <v>901</v>
      </c>
      <c r="D180" s="1">
        <v>502</v>
      </c>
      <c r="E180" s="2"/>
      <c r="F180" s="2"/>
      <c r="G180" s="29">
        <f>G181+G209</f>
        <v>232056.69999999998</v>
      </c>
    </row>
    <row r="181" spans="1:7" ht="38.25" x14ac:dyDescent="0.2">
      <c r="A181" s="47">
        <v>170</v>
      </c>
      <c r="B181" s="92" t="s">
        <v>602</v>
      </c>
      <c r="C181" s="5">
        <v>901</v>
      </c>
      <c r="D181" s="1">
        <v>502</v>
      </c>
      <c r="E181" s="2" t="s">
        <v>201</v>
      </c>
      <c r="F181" s="2"/>
      <c r="G181" s="29">
        <f>G182+G202+G199+G194</f>
        <v>232012.09999999998</v>
      </c>
    </row>
    <row r="182" spans="1:7" ht="25.5" x14ac:dyDescent="0.2">
      <c r="A182" s="47">
        <v>171</v>
      </c>
      <c r="B182" s="92" t="s">
        <v>317</v>
      </c>
      <c r="C182" s="5">
        <v>901</v>
      </c>
      <c r="D182" s="1">
        <v>502</v>
      </c>
      <c r="E182" s="2" t="s">
        <v>276</v>
      </c>
      <c r="F182" s="2"/>
      <c r="G182" s="29">
        <f>G188+G185+G190+G192+G183</f>
        <v>50675.199999999997</v>
      </c>
    </row>
    <row r="183" spans="1:7" ht="25.5" x14ac:dyDescent="0.2">
      <c r="A183" s="47">
        <v>172</v>
      </c>
      <c r="B183" s="92" t="s">
        <v>692</v>
      </c>
      <c r="C183" s="5">
        <v>901</v>
      </c>
      <c r="D183" s="58">
        <v>502</v>
      </c>
      <c r="E183" s="33" t="s">
        <v>693</v>
      </c>
      <c r="F183" s="2"/>
      <c r="G183" s="29">
        <f>G184</f>
        <v>7361.5</v>
      </c>
    </row>
    <row r="184" spans="1:7" x14ac:dyDescent="0.2">
      <c r="A184" s="47">
        <v>173</v>
      </c>
      <c r="B184" s="98" t="s">
        <v>444</v>
      </c>
      <c r="C184" s="7">
        <v>901</v>
      </c>
      <c r="D184" s="59">
        <v>502</v>
      </c>
      <c r="E184" s="56" t="s">
        <v>693</v>
      </c>
      <c r="F184" s="4" t="s">
        <v>58</v>
      </c>
      <c r="G184" s="67">
        <f>3784.2+415.8+3161.5</f>
        <v>7361.5</v>
      </c>
    </row>
    <row r="185" spans="1:7" s="68" customFormat="1" ht="27.75" customHeight="1" x14ac:dyDescent="0.2">
      <c r="A185" s="47">
        <v>174</v>
      </c>
      <c r="B185" s="92" t="s">
        <v>551</v>
      </c>
      <c r="C185" s="5">
        <v>901</v>
      </c>
      <c r="D185" s="58">
        <v>502</v>
      </c>
      <c r="E185" s="33" t="s">
        <v>629</v>
      </c>
      <c r="F185" s="33"/>
      <c r="G185" s="29">
        <f>G187+G186</f>
        <v>18547.7</v>
      </c>
    </row>
    <row r="186" spans="1:7" s="68" customFormat="1" ht="27.75" customHeight="1" x14ac:dyDescent="0.2">
      <c r="A186" s="47">
        <v>175</v>
      </c>
      <c r="B186" s="98" t="s">
        <v>77</v>
      </c>
      <c r="C186" s="7">
        <v>901</v>
      </c>
      <c r="D186" s="59">
        <v>502</v>
      </c>
      <c r="E186" s="56" t="s">
        <v>629</v>
      </c>
      <c r="F186" s="56" t="s">
        <v>78</v>
      </c>
      <c r="G186" s="67">
        <v>9952.7000000000007</v>
      </c>
    </row>
    <row r="187" spans="1:7" s="68" customFormat="1" ht="38.25" x14ac:dyDescent="0.2">
      <c r="A187" s="47">
        <v>176</v>
      </c>
      <c r="B187" s="98" t="s">
        <v>518</v>
      </c>
      <c r="C187" s="7">
        <v>901</v>
      </c>
      <c r="D187" s="59">
        <v>502</v>
      </c>
      <c r="E187" s="56" t="s">
        <v>629</v>
      </c>
      <c r="F187" s="56" t="s">
        <v>56</v>
      </c>
      <c r="G187" s="67">
        <v>8595</v>
      </c>
    </row>
    <row r="188" spans="1:7" s="21" customFormat="1" ht="25.5" x14ac:dyDescent="0.2">
      <c r="A188" s="47">
        <v>177</v>
      </c>
      <c r="B188" s="92" t="s">
        <v>360</v>
      </c>
      <c r="C188" s="5">
        <v>901</v>
      </c>
      <c r="D188" s="58">
        <v>502</v>
      </c>
      <c r="E188" s="2" t="s">
        <v>242</v>
      </c>
      <c r="F188" s="2"/>
      <c r="G188" s="29">
        <f>G189</f>
        <v>15600</v>
      </c>
    </row>
    <row r="189" spans="1:7" s="20" customFormat="1" ht="38.25" x14ac:dyDescent="0.2">
      <c r="A189" s="47">
        <v>178</v>
      </c>
      <c r="B189" s="98" t="s">
        <v>518</v>
      </c>
      <c r="C189" s="7">
        <v>901</v>
      </c>
      <c r="D189" s="59">
        <v>502</v>
      </c>
      <c r="E189" s="4" t="s">
        <v>242</v>
      </c>
      <c r="F189" s="4" t="s">
        <v>56</v>
      </c>
      <c r="G189" s="32">
        <v>15600</v>
      </c>
    </row>
    <row r="190" spans="1:7" s="20" customFormat="1" ht="25.5" x14ac:dyDescent="0.2">
      <c r="A190" s="47">
        <v>179</v>
      </c>
      <c r="B190" s="92" t="s">
        <v>630</v>
      </c>
      <c r="C190" s="5">
        <v>901</v>
      </c>
      <c r="D190" s="58">
        <v>502</v>
      </c>
      <c r="E190" s="2" t="s">
        <v>359</v>
      </c>
      <c r="F190" s="4"/>
      <c r="G190" s="29">
        <f>G191</f>
        <v>330</v>
      </c>
    </row>
    <row r="191" spans="1:7" s="20" customFormat="1" ht="25.5" x14ac:dyDescent="0.2">
      <c r="A191" s="47">
        <v>180</v>
      </c>
      <c r="B191" s="98" t="s">
        <v>77</v>
      </c>
      <c r="C191" s="7">
        <v>901</v>
      </c>
      <c r="D191" s="59">
        <v>502</v>
      </c>
      <c r="E191" s="4" t="s">
        <v>359</v>
      </c>
      <c r="F191" s="4" t="s">
        <v>78</v>
      </c>
      <c r="G191" s="32">
        <v>330</v>
      </c>
    </row>
    <row r="192" spans="1:7" s="20" customFormat="1" ht="38.25" x14ac:dyDescent="0.2">
      <c r="A192" s="47">
        <v>181</v>
      </c>
      <c r="B192" s="28" t="s">
        <v>628</v>
      </c>
      <c r="C192" s="5">
        <v>901</v>
      </c>
      <c r="D192" s="1">
        <v>502</v>
      </c>
      <c r="E192" s="2" t="s">
        <v>627</v>
      </c>
      <c r="F192" s="2"/>
      <c r="G192" s="29">
        <f>G193</f>
        <v>8836</v>
      </c>
    </row>
    <row r="193" spans="1:7" s="20" customFormat="1" x14ac:dyDescent="0.2">
      <c r="A193" s="47">
        <v>182</v>
      </c>
      <c r="B193" s="98" t="s">
        <v>444</v>
      </c>
      <c r="C193" s="7">
        <v>901</v>
      </c>
      <c r="D193" s="3">
        <v>502</v>
      </c>
      <c r="E193" s="4" t="s">
        <v>627</v>
      </c>
      <c r="F193" s="4" t="s">
        <v>58</v>
      </c>
      <c r="G193" s="32">
        <v>8836</v>
      </c>
    </row>
    <row r="194" spans="1:7" s="20" customFormat="1" ht="25.5" x14ac:dyDescent="0.2">
      <c r="A194" s="47">
        <v>183</v>
      </c>
      <c r="B194" s="99" t="s">
        <v>113</v>
      </c>
      <c r="C194" s="5">
        <v>901</v>
      </c>
      <c r="D194" s="1">
        <v>502</v>
      </c>
      <c r="E194" s="2" t="s">
        <v>277</v>
      </c>
      <c r="F194" s="4"/>
      <c r="G194" s="29">
        <f>G195+G197</f>
        <v>154701.9</v>
      </c>
    </row>
    <row r="195" spans="1:7" s="20" customFormat="1" ht="25.5" x14ac:dyDescent="0.2">
      <c r="A195" s="47">
        <v>184</v>
      </c>
      <c r="B195" s="99" t="s">
        <v>695</v>
      </c>
      <c r="C195" s="5">
        <v>901</v>
      </c>
      <c r="D195" s="1">
        <v>502</v>
      </c>
      <c r="E195" s="2" t="s">
        <v>694</v>
      </c>
      <c r="F195" s="4"/>
      <c r="G195" s="29">
        <f>G196</f>
        <v>146966.79999999999</v>
      </c>
    </row>
    <row r="196" spans="1:7" s="20" customFormat="1" x14ac:dyDescent="0.2">
      <c r="A196" s="47">
        <v>185</v>
      </c>
      <c r="B196" s="98" t="s">
        <v>444</v>
      </c>
      <c r="C196" s="7">
        <v>901</v>
      </c>
      <c r="D196" s="3">
        <v>502</v>
      </c>
      <c r="E196" s="4" t="s">
        <v>694</v>
      </c>
      <c r="F196" s="4" t="s">
        <v>58</v>
      </c>
      <c r="G196" s="102">
        <v>146966.79999999999</v>
      </c>
    </row>
    <row r="197" spans="1:7" s="20" customFormat="1" ht="38.25" x14ac:dyDescent="0.2">
      <c r="A197" s="47">
        <v>186</v>
      </c>
      <c r="B197" s="92" t="s">
        <v>689</v>
      </c>
      <c r="C197" s="5">
        <v>901</v>
      </c>
      <c r="D197" s="1">
        <v>502</v>
      </c>
      <c r="E197" s="2" t="s">
        <v>680</v>
      </c>
      <c r="F197" s="4"/>
      <c r="G197" s="29">
        <f>G198</f>
        <v>7735.1</v>
      </c>
    </row>
    <row r="198" spans="1:7" s="20" customFormat="1" x14ac:dyDescent="0.2">
      <c r="A198" s="47">
        <v>187</v>
      </c>
      <c r="B198" s="98" t="s">
        <v>444</v>
      </c>
      <c r="C198" s="7">
        <v>901</v>
      </c>
      <c r="D198" s="3">
        <v>502</v>
      </c>
      <c r="E198" s="4" t="s">
        <v>680</v>
      </c>
      <c r="F198" s="4" t="s">
        <v>58</v>
      </c>
      <c r="G198" s="32">
        <v>7735.1</v>
      </c>
    </row>
    <row r="199" spans="1:7" s="20" customFormat="1" ht="38.25" x14ac:dyDescent="0.2">
      <c r="A199" s="47">
        <v>188</v>
      </c>
      <c r="B199" s="99" t="s">
        <v>318</v>
      </c>
      <c r="C199" s="5">
        <v>901</v>
      </c>
      <c r="D199" s="58">
        <v>502</v>
      </c>
      <c r="E199" s="2" t="s">
        <v>200</v>
      </c>
      <c r="F199" s="2"/>
      <c r="G199" s="29">
        <f>G200</f>
        <v>13954</v>
      </c>
    </row>
    <row r="200" spans="1:7" s="20" customFormat="1" ht="51" x14ac:dyDescent="0.2">
      <c r="A200" s="47">
        <v>189</v>
      </c>
      <c r="B200" s="92" t="s">
        <v>198</v>
      </c>
      <c r="C200" s="5">
        <v>901</v>
      </c>
      <c r="D200" s="58">
        <v>502</v>
      </c>
      <c r="E200" s="2" t="s">
        <v>199</v>
      </c>
      <c r="F200" s="2"/>
      <c r="G200" s="29">
        <f>G201</f>
        <v>13954</v>
      </c>
    </row>
    <row r="201" spans="1:7" s="20" customFormat="1" ht="38.25" x14ac:dyDescent="0.2">
      <c r="A201" s="47">
        <v>190</v>
      </c>
      <c r="B201" s="98" t="s">
        <v>518</v>
      </c>
      <c r="C201" s="7">
        <v>901</v>
      </c>
      <c r="D201" s="59">
        <v>502</v>
      </c>
      <c r="E201" s="4" t="s">
        <v>199</v>
      </c>
      <c r="F201" s="4" t="s">
        <v>56</v>
      </c>
      <c r="G201" s="78">
        <v>13954</v>
      </c>
    </row>
    <row r="202" spans="1:7" ht="25.5" x14ac:dyDescent="0.2">
      <c r="A202" s="47">
        <v>191</v>
      </c>
      <c r="B202" s="28" t="s">
        <v>243</v>
      </c>
      <c r="C202" s="5">
        <v>901</v>
      </c>
      <c r="D202" s="58">
        <v>502</v>
      </c>
      <c r="E202" s="33" t="s">
        <v>244</v>
      </c>
      <c r="F202" s="56"/>
      <c r="G202" s="29">
        <f>G203+G205+G207</f>
        <v>12681</v>
      </c>
    </row>
    <row r="203" spans="1:7" ht="25.5" x14ac:dyDescent="0.2">
      <c r="A203" s="47">
        <v>192</v>
      </c>
      <c r="B203" s="92" t="s">
        <v>337</v>
      </c>
      <c r="C203" s="5">
        <v>901</v>
      </c>
      <c r="D203" s="58">
        <v>502</v>
      </c>
      <c r="E203" s="33" t="s">
        <v>670</v>
      </c>
      <c r="F203" s="2"/>
      <c r="G203" s="29">
        <f>G204</f>
        <v>50</v>
      </c>
    </row>
    <row r="204" spans="1:7" ht="25.5" x14ac:dyDescent="0.2">
      <c r="A204" s="47">
        <v>193</v>
      </c>
      <c r="B204" s="98" t="s">
        <v>77</v>
      </c>
      <c r="C204" s="7">
        <v>901</v>
      </c>
      <c r="D204" s="59">
        <v>502</v>
      </c>
      <c r="E204" s="56" t="s">
        <v>670</v>
      </c>
      <c r="F204" s="4">
        <v>240</v>
      </c>
      <c r="G204" s="67">
        <v>50</v>
      </c>
    </row>
    <row r="205" spans="1:7" ht="25.5" x14ac:dyDescent="0.2">
      <c r="A205" s="47">
        <v>194</v>
      </c>
      <c r="B205" s="92" t="s">
        <v>574</v>
      </c>
      <c r="C205" s="5">
        <v>901</v>
      </c>
      <c r="D205" s="58">
        <v>502</v>
      </c>
      <c r="E205" s="33" t="s">
        <v>573</v>
      </c>
      <c r="F205" s="4"/>
      <c r="G205" s="29">
        <f>G206</f>
        <v>6440.2</v>
      </c>
    </row>
    <row r="206" spans="1:7" x14ac:dyDescent="0.2">
      <c r="A206" s="47">
        <v>195</v>
      </c>
      <c r="B206" s="98" t="s">
        <v>444</v>
      </c>
      <c r="C206" s="7">
        <v>901</v>
      </c>
      <c r="D206" s="59">
        <v>502</v>
      </c>
      <c r="E206" s="56" t="s">
        <v>573</v>
      </c>
      <c r="F206" s="4" t="s">
        <v>58</v>
      </c>
      <c r="G206" s="78">
        <v>6440.2</v>
      </c>
    </row>
    <row r="207" spans="1:7" ht="25.5" x14ac:dyDescent="0.2">
      <c r="A207" s="47">
        <v>196</v>
      </c>
      <c r="B207" s="99" t="s">
        <v>549</v>
      </c>
      <c r="C207" s="5">
        <v>901</v>
      </c>
      <c r="D207" s="1">
        <v>502</v>
      </c>
      <c r="E207" s="2" t="s">
        <v>548</v>
      </c>
      <c r="F207" s="4"/>
      <c r="G207" s="29">
        <f>G208</f>
        <v>6190.8</v>
      </c>
    </row>
    <row r="208" spans="1:7" x14ac:dyDescent="0.2">
      <c r="A208" s="47">
        <v>197</v>
      </c>
      <c r="B208" s="98" t="s">
        <v>444</v>
      </c>
      <c r="C208" s="7">
        <v>901</v>
      </c>
      <c r="D208" s="3">
        <v>502</v>
      </c>
      <c r="E208" s="4" t="s">
        <v>548</v>
      </c>
      <c r="F208" s="4" t="s">
        <v>58</v>
      </c>
      <c r="G208" s="67">
        <v>6190.8</v>
      </c>
    </row>
    <row r="209" spans="1:7" x14ac:dyDescent="0.2">
      <c r="A209" s="47">
        <v>198</v>
      </c>
      <c r="B209" s="92" t="s">
        <v>156</v>
      </c>
      <c r="C209" s="5">
        <v>901</v>
      </c>
      <c r="D209" s="94">
        <v>502</v>
      </c>
      <c r="E209" s="2" t="s">
        <v>189</v>
      </c>
      <c r="F209" s="2"/>
      <c r="G209" s="29">
        <f>G210</f>
        <v>44.6</v>
      </c>
    </row>
    <row r="210" spans="1:7" x14ac:dyDescent="0.2">
      <c r="A210" s="47">
        <v>199</v>
      </c>
      <c r="B210" s="92" t="s">
        <v>364</v>
      </c>
      <c r="C210" s="5">
        <v>901</v>
      </c>
      <c r="D210" s="58">
        <v>502</v>
      </c>
      <c r="E210" s="2" t="s">
        <v>363</v>
      </c>
      <c r="F210" s="2"/>
      <c r="G210" s="29">
        <f>G211</f>
        <v>44.6</v>
      </c>
    </row>
    <row r="211" spans="1:7" x14ac:dyDescent="0.2">
      <c r="A211" s="47">
        <v>200</v>
      </c>
      <c r="B211" s="98" t="s">
        <v>80</v>
      </c>
      <c r="C211" s="7">
        <v>901</v>
      </c>
      <c r="D211" s="59">
        <v>502</v>
      </c>
      <c r="E211" s="4" t="s">
        <v>363</v>
      </c>
      <c r="F211" s="4" t="s">
        <v>79</v>
      </c>
      <c r="G211" s="67">
        <v>44.6</v>
      </c>
    </row>
    <row r="212" spans="1:7" ht="15.75" customHeight="1" x14ac:dyDescent="0.2">
      <c r="A212" s="47">
        <v>201</v>
      </c>
      <c r="B212" s="5" t="s">
        <v>16</v>
      </c>
      <c r="C212" s="5">
        <v>901</v>
      </c>
      <c r="D212" s="1">
        <v>503</v>
      </c>
      <c r="E212" s="2"/>
      <c r="F212" s="2"/>
      <c r="G212" s="29">
        <f>G231+G217+G213</f>
        <v>39051.599999999999</v>
      </c>
    </row>
    <row r="213" spans="1:7" ht="38.25" x14ac:dyDescent="0.2">
      <c r="A213" s="47">
        <v>202</v>
      </c>
      <c r="B213" s="99" t="s">
        <v>621</v>
      </c>
      <c r="C213" s="5">
        <v>901</v>
      </c>
      <c r="D213" s="58">
        <v>503</v>
      </c>
      <c r="E213" s="2" t="s">
        <v>221</v>
      </c>
      <c r="F213" s="2"/>
      <c r="G213" s="29">
        <f>G214</f>
        <v>432</v>
      </c>
    </row>
    <row r="214" spans="1:7" ht="38.25" x14ac:dyDescent="0.2">
      <c r="A214" s="47">
        <v>203</v>
      </c>
      <c r="B214" s="99" t="s">
        <v>159</v>
      </c>
      <c r="C214" s="5">
        <v>901</v>
      </c>
      <c r="D214" s="58">
        <v>503</v>
      </c>
      <c r="E214" s="2" t="s">
        <v>219</v>
      </c>
      <c r="F214" s="2"/>
      <c r="G214" s="29">
        <f>G215</f>
        <v>432</v>
      </c>
    </row>
    <row r="215" spans="1:7" ht="25.5" x14ac:dyDescent="0.2">
      <c r="A215" s="47">
        <v>204</v>
      </c>
      <c r="B215" s="92" t="s">
        <v>522</v>
      </c>
      <c r="C215" s="5">
        <v>901</v>
      </c>
      <c r="D215" s="58">
        <v>503</v>
      </c>
      <c r="E215" s="2" t="s">
        <v>493</v>
      </c>
      <c r="F215" s="2"/>
      <c r="G215" s="29">
        <f>G216</f>
        <v>432</v>
      </c>
    </row>
    <row r="216" spans="1:7" ht="25.5" x14ac:dyDescent="0.2">
      <c r="A216" s="47">
        <v>205</v>
      </c>
      <c r="B216" s="98" t="s">
        <v>77</v>
      </c>
      <c r="C216" s="7">
        <v>901</v>
      </c>
      <c r="D216" s="59">
        <v>503</v>
      </c>
      <c r="E216" s="4" t="s">
        <v>493</v>
      </c>
      <c r="F216" s="4" t="s">
        <v>78</v>
      </c>
      <c r="G216" s="67">
        <v>432</v>
      </c>
    </row>
    <row r="217" spans="1:7" s="21" customFormat="1" ht="38.25" x14ac:dyDescent="0.2">
      <c r="A217" s="47">
        <v>206</v>
      </c>
      <c r="B217" s="28" t="s">
        <v>623</v>
      </c>
      <c r="C217" s="5">
        <v>901</v>
      </c>
      <c r="D217" s="1">
        <v>503</v>
      </c>
      <c r="E217" s="2" t="s">
        <v>351</v>
      </c>
      <c r="F217" s="2"/>
      <c r="G217" s="29">
        <f>G220+G223+G225+G227+G229+G218</f>
        <v>36316.199999999997</v>
      </c>
    </row>
    <row r="218" spans="1:7" s="21" customFormat="1" ht="25.5" x14ac:dyDescent="0.2">
      <c r="A218" s="47">
        <v>207</v>
      </c>
      <c r="B218" s="99" t="s">
        <v>357</v>
      </c>
      <c r="C218" s="5">
        <v>901</v>
      </c>
      <c r="D218" s="58">
        <v>503</v>
      </c>
      <c r="E218" s="33" t="s">
        <v>350</v>
      </c>
      <c r="F218" s="2"/>
      <c r="G218" s="29">
        <f>G219</f>
        <v>210</v>
      </c>
    </row>
    <row r="219" spans="1:7" s="21" customFormat="1" ht="25.5" x14ac:dyDescent="0.2">
      <c r="A219" s="47">
        <v>208</v>
      </c>
      <c r="B219" s="98" t="s">
        <v>77</v>
      </c>
      <c r="C219" s="7">
        <v>901</v>
      </c>
      <c r="D219" s="59">
        <v>503</v>
      </c>
      <c r="E219" s="4" t="s">
        <v>350</v>
      </c>
      <c r="F219" s="4" t="s">
        <v>78</v>
      </c>
      <c r="G219" s="67">
        <v>210</v>
      </c>
    </row>
    <row r="220" spans="1:7" s="21" customFormat="1" ht="25.5" x14ac:dyDescent="0.2">
      <c r="A220" s="47">
        <v>209</v>
      </c>
      <c r="B220" s="28" t="s">
        <v>439</v>
      </c>
      <c r="C220" s="5">
        <v>901</v>
      </c>
      <c r="D220" s="1">
        <v>503</v>
      </c>
      <c r="E220" s="33" t="s">
        <v>352</v>
      </c>
      <c r="F220" s="2"/>
      <c r="G220" s="29">
        <f>G221+G222</f>
        <v>4846.8999999999996</v>
      </c>
    </row>
    <row r="221" spans="1:7" s="21" customFormat="1" ht="25.5" x14ac:dyDescent="0.2">
      <c r="A221" s="47">
        <v>210</v>
      </c>
      <c r="B221" s="7" t="s">
        <v>77</v>
      </c>
      <c r="C221" s="7">
        <v>901</v>
      </c>
      <c r="D221" s="3">
        <v>503</v>
      </c>
      <c r="E221" s="56" t="s">
        <v>352</v>
      </c>
      <c r="F221" s="4" t="s">
        <v>78</v>
      </c>
      <c r="G221" s="67">
        <v>1353.9</v>
      </c>
    </row>
    <row r="222" spans="1:7" s="21" customFormat="1" x14ac:dyDescent="0.2">
      <c r="A222" s="47">
        <v>211</v>
      </c>
      <c r="B222" s="98" t="s">
        <v>86</v>
      </c>
      <c r="C222" s="7">
        <v>901</v>
      </c>
      <c r="D222" s="59">
        <v>503</v>
      </c>
      <c r="E222" s="56" t="s">
        <v>352</v>
      </c>
      <c r="F222" s="4" t="s">
        <v>85</v>
      </c>
      <c r="G222" s="67">
        <v>3493</v>
      </c>
    </row>
    <row r="223" spans="1:7" s="21" customFormat="1" ht="38.25" x14ac:dyDescent="0.2">
      <c r="A223" s="47">
        <v>212</v>
      </c>
      <c r="B223" s="5" t="s">
        <v>476</v>
      </c>
      <c r="C223" s="5">
        <v>901</v>
      </c>
      <c r="D223" s="58">
        <v>503</v>
      </c>
      <c r="E223" s="2" t="s">
        <v>467</v>
      </c>
      <c r="F223" s="2"/>
      <c r="G223" s="29">
        <f>G224</f>
        <v>3880</v>
      </c>
    </row>
    <row r="224" spans="1:7" s="21" customFormat="1" ht="25.5" x14ac:dyDescent="0.2">
      <c r="A224" s="47">
        <v>213</v>
      </c>
      <c r="B224" s="7" t="s">
        <v>77</v>
      </c>
      <c r="C224" s="7">
        <v>901</v>
      </c>
      <c r="D224" s="59">
        <v>503</v>
      </c>
      <c r="E224" s="4" t="s">
        <v>467</v>
      </c>
      <c r="F224" s="4" t="s">
        <v>78</v>
      </c>
      <c r="G224" s="67">
        <v>3880</v>
      </c>
    </row>
    <row r="225" spans="1:7" ht="38.25" x14ac:dyDescent="0.2">
      <c r="A225" s="47">
        <v>214</v>
      </c>
      <c r="B225" s="5" t="s">
        <v>469</v>
      </c>
      <c r="C225" s="5">
        <v>901</v>
      </c>
      <c r="D225" s="1">
        <v>503</v>
      </c>
      <c r="E225" s="2" t="s">
        <v>468</v>
      </c>
      <c r="F225" s="2"/>
      <c r="G225" s="29">
        <f>G226</f>
        <v>21684.6</v>
      </c>
    </row>
    <row r="226" spans="1:7" s="20" customFormat="1" ht="25.5" x14ac:dyDescent="0.2">
      <c r="A226" s="47">
        <v>215</v>
      </c>
      <c r="B226" s="7" t="s">
        <v>77</v>
      </c>
      <c r="C226" s="7">
        <v>901</v>
      </c>
      <c r="D226" s="3">
        <v>503</v>
      </c>
      <c r="E226" s="4" t="s">
        <v>468</v>
      </c>
      <c r="F226" s="4">
        <v>240</v>
      </c>
      <c r="G226" s="67">
        <v>21684.6</v>
      </c>
    </row>
    <row r="227" spans="1:7" ht="25.5" x14ac:dyDescent="0.2">
      <c r="A227" s="47">
        <v>216</v>
      </c>
      <c r="B227" s="5" t="s">
        <v>470</v>
      </c>
      <c r="C227" s="5">
        <v>901</v>
      </c>
      <c r="D227" s="1">
        <v>503</v>
      </c>
      <c r="E227" s="2" t="s">
        <v>471</v>
      </c>
      <c r="F227" s="2"/>
      <c r="G227" s="29">
        <f>G228</f>
        <v>1418.5</v>
      </c>
    </row>
    <row r="228" spans="1:7" ht="27" customHeight="1" x14ac:dyDescent="0.2">
      <c r="A228" s="47">
        <v>217</v>
      </c>
      <c r="B228" s="7" t="s">
        <v>77</v>
      </c>
      <c r="C228" s="7">
        <v>901</v>
      </c>
      <c r="D228" s="3">
        <v>503</v>
      </c>
      <c r="E228" s="4" t="s">
        <v>471</v>
      </c>
      <c r="F228" s="4">
        <v>240</v>
      </c>
      <c r="G228" s="67">
        <v>1418.5</v>
      </c>
    </row>
    <row r="229" spans="1:7" ht="38.25" x14ac:dyDescent="0.2">
      <c r="A229" s="47">
        <v>218</v>
      </c>
      <c r="B229" s="5" t="s">
        <v>547</v>
      </c>
      <c r="C229" s="5">
        <v>901</v>
      </c>
      <c r="D229" s="1">
        <v>503</v>
      </c>
      <c r="E229" s="2" t="s">
        <v>472</v>
      </c>
      <c r="F229" s="2"/>
      <c r="G229" s="29">
        <f>G230</f>
        <v>4276.2</v>
      </c>
    </row>
    <row r="230" spans="1:7" ht="27" customHeight="1" x14ac:dyDescent="0.2">
      <c r="A230" s="47">
        <v>219</v>
      </c>
      <c r="B230" s="7" t="s">
        <v>77</v>
      </c>
      <c r="C230" s="7">
        <v>901</v>
      </c>
      <c r="D230" s="3">
        <v>503</v>
      </c>
      <c r="E230" s="4" t="s">
        <v>472</v>
      </c>
      <c r="F230" s="4">
        <v>240</v>
      </c>
      <c r="G230" s="67">
        <v>4276.2</v>
      </c>
    </row>
    <row r="231" spans="1:7" s="21" customFormat="1" x14ac:dyDescent="0.2">
      <c r="A231" s="47">
        <v>220</v>
      </c>
      <c r="B231" s="5" t="s">
        <v>156</v>
      </c>
      <c r="C231" s="5">
        <v>901</v>
      </c>
      <c r="D231" s="1">
        <v>503</v>
      </c>
      <c r="E231" s="2" t="s">
        <v>189</v>
      </c>
      <c r="F231" s="2"/>
      <c r="G231" s="29">
        <f>G238+G232+G236+G234+G240+G242</f>
        <v>2303.3999999999996</v>
      </c>
    </row>
    <row r="232" spans="1:7" s="21" customFormat="1" ht="38.25" x14ac:dyDescent="0.2">
      <c r="A232" s="47">
        <v>221</v>
      </c>
      <c r="B232" s="92" t="s">
        <v>724</v>
      </c>
      <c r="C232" s="5">
        <v>901</v>
      </c>
      <c r="D232" s="94">
        <v>503</v>
      </c>
      <c r="E232" s="2" t="s">
        <v>725</v>
      </c>
      <c r="F232" s="4"/>
      <c r="G232" s="29">
        <f>G233</f>
        <v>244.5</v>
      </c>
    </row>
    <row r="233" spans="1:7" s="21" customFormat="1" ht="25.5" x14ac:dyDescent="0.2">
      <c r="A233" s="47">
        <v>222</v>
      </c>
      <c r="B233" s="98" t="s">
        <v>77</v>
      </c>
      <c r="C233" s="7">
        <v>901</v>
      </c>
      <c r="D233" s="95">
        <v>503</v>
      </c>
      <c r="E233" s="4" t="s">
        <v>725</v>
      </c>
      <c r="F233" s="4" t="s">
        <v>78</v>
      </c>
      <c r="G233" s="67">
        <v>244.5</v>
      </c>
    </row>
    <row r="234" spans="1:7" s="21" customFormat="1" ht="38.25" x14ac:dyDescent="0.2">
      <c r="A234" s="47">
        <v>223</v>
      </c>
      <c r="B234" s="92" t="s">
        <v>726</v>
      </c>
      <c r="C234" s="5">
        <v>901</v>
      </c>
      <c r="D234" s="58">
        <v>503</v>
      </c>
      <c r="E234" s="2" t="s">
        <v>727</v>
      </c>
      <c r="F234" s="4"/>
      <c r="G234" s="29">
        <f>G235</f>
        <v>249.1</v>
      </c>
    </row>
    <row r="235" spans="1:7" s="21" customFormat="1" ht="25.5" x14ac:dyDescent="0.2">
      <c r="A235" s="47">
        <v>224</v>
      </c>
      <c r="B235" s="98" t="s">
        <v>77</v>
      </c>
      <c r="C235" s="7">
        <v>901</v>
      </c>
      <c r="D235" s="59">
        <v>503</v>
      </c>
      <c r="E235" s="4" t="s">
        <v>727</v>
      </c>
      <c r="F235" s="4" t="s">
        <v>78</v>
      </c>
      <c r="G235" s="67">
        <v>249.1</v>
      </c>
    </row>
    <row r="236" spans="1:7" s="21" customFormat="1" x14ac:dyDescent="0.2">
      <c r="A236" s="47">
        <v>225</v>
      </c>
      <c r="B236" s="92" t="s">
        <v>364</v>
      </c>
      <c r="C236" s="7">
        <v>901</v>
      </c>
      <c r="D236" s="58">
        <v>503</v>
      </c>
      <c r="E236" s="2" t="s">
        <v>363</v>
      </c>
      <c r="F236" s="2"/>
      <c r="G236" s="29">
        <f>G237</f>
        <v>311.5</v>
      </c>
    </row>
    <row r="237" spans="1:7" s="21" customFormat="1" x14ac:dyDescent="0.2">
      <c r="A237" s="47">
        <v>226</v>
      </c>
      <c r="B237" s="98" t="s">
        <v>80</v>
      </c>
      <c r="C237" s="7">
        <v>901</v>
      </c>
      <c r="D237" s="59">
        <v>503</v>
      </c>
      <c r="E237" s="4" t="s">
        <v>363</v>
      </c>
      <c r="F237" s="4" t="s">
        <v>79</v>
      </c>
      <c r="G237" s="67">
        <v>311.5</v>
      </c>
    </row>
    <row r="238" spans="1:7" s="21" customFormat="1" ht="36" customHeight="1" x14ac:dyDescent="0.2">
      <c r="A238" s="47">
        <v>227</v>
      </c>
      <c r="B238" s="28" t="s">
        <v>679</v>
      </c>
      <c r="C238" s="5">
        <v>901</v>
      </c>
      <c r="D238" s="1">
        <v>503</v>
      </c>
      <c r="E238" s="33" t="s">
        <v>340</v>
      </c>
      <c r="F238" s="2"/>
      <c r="G238" s="29">
        <f>G239</f>
        <v>882</v>
      </c>
    </row>
    <row r="239" spans="1:7" ht="29.25" customHeight="1" x14ac:dyDescent="0.2">
      <c r="A239" s="47">
        <v>228</v>
      </c>
      <c r="B239" s="7" t="s">
        <v>77</v>
      </c>
      <c r="C239" s="7">
        <v>901</v>
      </c>
      <c r="D239" s="3">
        <v>503</v>
      </c>
      <c r="E239" s="56" t="s">
        <v>340</v>
      </c>
      <c r="F239" s="4">
        <v>240</v>
      </c>
      <c r="G239" s="67">
        <v>882</v>
      </c>
    </row>
    <row r="240" spans="1:7" ht="57" customHeight="1" x14ac:dyDescent="0.2">
      <c r="A240" s="47">
        <v>229</v>
      </c>
      <c r="B240" s="92" t="s">
        <v>728</v>
      </c>
      <c r="C240" s="5">
        <v>901</v>
      </c>
      <c r="D240" s="58">
        <v>503</v>
      </c>
      <c r="E240" s="33" t="s">
        <v>729</v>
      </c>
      <c r="F240" s="4"/>
      <c r="G240" s="29">
        <f>G241</f>
        <v>326.60000000000002</v>
      </c>
    </row>
    <row r="241" spans="1:7" ht="29.25" customHeight="1" x14ac:dyDescent="0.2">
      <c r="A241" s="47">
        <v>230</v>
      </c>
      <c r="B241" s="98" t="s">
        <v>77</v>
      </c>
      <c r="C241" s="7">
        <v>901</v>
      </c>
      <c r="D241" s="59">
        <v>503</v>
      </c>
      <c r="E241" s="56" t="s">
        <v>729</v>
      </c>
      <c r="F241" s="4" t="s">
        <v>78</v>
      </c>
      <c r="G241" s="67">
        <v>326.60000000000002</v>
      </c>
    </row>
    <row r="242" spans="1:7" ht="54.75" customHeight="1" x14ac:dyDescent="0.2">
      <c r="A242" s="47">
        <v>231</v>
      </c>
      <c r="B242" s="92" t="s">
        <v>754</v>
      </c>
      <c r="C242" s="5">
        <v>901</v>
      </c>
      <c r="D242" s="58">
        <v>503</v>
      </c>
      <c r="E242" s="33" t="s">
        <v>730</v>
      </c>
      <c r="F242" s="4"/>
      <c r="G242" s="29">
        <f>G243</f>
        <v>289.7</v>
      </c>
    </row>
    <row r="243" spans="1:7" ht="29.25" customHeight="1" x14ac:dyDescent="0.2">
      <c r="A243" s="47">
        <v>232</v>
      </c>
      <c r="B243" s="98" t="s">
        <v>77</v>
      </c>
      <c r="C243" s="7">
        <v>901</v>
      </c>
      <c r="D243" s="59">
        <v>503</v>
      </c>
      <c r="E243" s="56" t="s">
        <v>730</v>
      </c>
      <c r="F243" s="4" t="s">
        <v>78</v>
      </c>
      <c r="G243" s="67">
        <v>289.7</v>
      </c>
    </row>
    <row r="244" spans="1:7" ht="18" customHeight="1" x14ac:dyDescent="0.2">
      <c r="A244" s="47">
        <v>233</v>
      </c>
      <c r="B244" s="5" t="s">
        <v>17</v>
      </c>
      <c r="C244" s="5">
        <v>901</v>
      </c>
      <c r="D244" s="1">
        <v>505</v>
      </c>
      <c r="E244" s="2"/>
      <c r="F244" s="2"/>
      <c r="G244" s="29">
        <f>G245+G254</f>
        <v>9806</v>
      </c>
    </row>
    <row r="245" spans="1:7" ht="38.25" x14ac:dyDescent="0.2">
      <c r="A245" s="47">
        <v>234</v>
      </c>
      <c r="B245" s="92" t="s">
        <v>602</v>
      </c>
      <c r="C245" s="5">
        <v>901</v>
      </c>
      <c r="D245" s="1">
        <v>505</v>
      </c>
      <c r="E245" s="2" t="s">
        <v>201</v>
      </c>
      <c r="F245" s="2"/>
      <c r="G245" s="29">
        <f>G250+G246</f>
        <v>9730</v>
      </c>
    </row>
    <row r="246" spans="1:7" ht="38.25" x14ac:dyDescent="0.2">
      <c r="A246" s="47">
        <v>235</v>
      </c>
      <c r="B246" s="28" t="s">
        <v>318</v>
      </c>
      <c r="C246" s="5">
        <v>901</v>
      </c>
      <c r="D246" s="1">
        <v>505</v>
      </c>
      <c r="E246" s="2" t="s">
        <v>200</v>
      </c>
      <c r="F246" s="2"/>
      <c r="G246" s="29">
        <f>G247</f>
        <v>400</v>
      </c>
    </row>
    <row r="247" spans="1:7" s="21" customFormat="1" ht="54.75" customHeight="1" x14ac:dyDescent="0.2">
      <c r="A247" s="47">
        <v>236</v>
      </c>
      <c r="B247" s="5" t="s">
        <v>103</v>
      </c>
      <c r="C247" s="5">
        <v>901</v>
      </c>
      <c r="D247" s="1">
        <v>505</v>
      </c>
      <c r="E247" s="2" t="s">
        <v>199</v>
      </c>
      <c r="F247" s="2"/>
      <c r="G247" s="29">
        <f>G248+G249</f>
        <v>400</v>
      </c>
    </row>
    <row r="248" spans="1:7" s="21" customFormat="1" ht="15.75" customHeight="1" x14ac:dyDescent="0.2">
      <c r="A248" s="47">
        <v>237</v>
      </c>
      <c r="B248" s="7" t="s">
        <v>45</v>
      </c>
      <c r="C248" s="7">
        <v>901</v>
      </c>
      <c r="D248" s="3">
        <v>505</v>
      </c>
      <c r="E248" s="4" t="s">
        <v>199</v>
      </c>
      <c r="F248" s="4" t="s">
        <v>44</v>
      </c>
      <c r="G248" s="78">
        <v>360</v>
      </c>
    </row>
    <row r="249" spans="1:7" s="21" customFormat="1" ht="24.75" customHeight="1" x14ac:dyDescent="0.2">
      <c r="A249" s="47">
        <v>238</v>
      </c>
      <c r="B249" s="7" t="s">
        <v>77</v>
      </c>
      <c r="C249" s="7">
        <v>901</v>
      </c>
      <c r="D249" s="3">
        <v>505</v>
      </c>
      <c r="E249" s="4" t="s">
        <v>199</v>
      </c>
      <c r="F249" s="4" t="s">
        <v>78</v>
      </c>
      <c r="G249" s="78">
        <v>40</v>
      </c>
    </row>
    <row r="250" spans="1:7" ht="51" x14ac:dyDescent="0.2">
      <c r="A250" s="47">
        <v>239</v>
      </c>
      <c r="B250" s="92" t="s">
        <v>638</v>
      </c>
      <c r="C250" s="5">
        <v>901</v>
      </c>
      <c r="D250" s="58">
        <v>505</v>
      </c>
      <c r="E250" s="2" t="s">
        <v>482</v>
      </c>
      <c r="F250" s="2"/>
      <c r="G250" s="29">
        <f>G251</f>
        <v>9330</v>
      </c>
    </row>
    <row r="251" spans="1:7" ht="27" customHeight="1" x14ac:dyDescent="0.2">
      <c r="A251" s="47">
        <v>240</v>
      </c>
      <c r="B251" s="92" t="s">
        <v>115</v>
      </c>
      <c r="C251" s="5">
        <v>901</v>
      </c>
      <c r="D251" s="58">
        <v>505</v>
      </c>
      <c r="E251" s="2" t="s">
        <v>639</v>
      </c>
      <c r="F251" s="2"/>
      <c r="G251" s="29">
        <f>G252+G253</f>
        <v>9330</v>
      </c>
    </row>
    <row r="252" spans="1:7" x14ac:dyDescent="0.2">
      <c r="A252" s="47">
        <v>241</v>
      </c>
      <c r="B252" s="98" t="s">
        <v>45</v>
      </c>
      <c r="C252" s="7">
        <v>901</v>
      </c>
      <c r="D252" s="59">
        <v>505</v>
      </c>
      <c r="E252" s="4" t="s">
        <v>639</v>
      </c>
      <c r="F252" s="4" t="s">
        <v>44</v>
      </c>
      <c r="G252" s="67">
        <v>9304.7000000000007</v>
      </c>
    </row>
    <row r="253" spans="1:7" ht="25.5" x14ac:dyDescent="0.2">
      <c r="A253" s="47">
        <v>242</v>
      </c>
      <c r="B253" s="98" t="s">
        <v>77</v>
      </c>
      <c r="C253" s="7">
        <v>901</v>
      </c>
      <c r="D253" s="59">
        <v>505</v>
      </c>
      <c r="E253" s="4" t="s">
        <v>639</v>
      </c>
      <c r="F253" s="4">
        <v>240</v>
      </c>
      <c r="G253" s="67">
        <v>25.3</v>
      </c>
    </row>
    <row r="254" spans="1:7" x14ac:dyDescent="0.2">
      <c r="A254" s="47">
        <v>243</v>
      </c>
      <c r="B254" s="109" t="s">
        <v>156</v>
      </c>
      <c r="C254" s="5">
        <v>901</v>
      </c>
      <c r="D254" s="107">
        <v>505</v>
      </c>
      <c r="E254" s="103" t="s">
        <v>189</v>
      </c>
      <c r="F254" s="103"/>
      <c r="G254" s="29">
        <f>G255</f>
        <v>76</v>
      </c>
    </row>
    <row r="255" spans="1:7" ht="25.5" x14ac:dyDescent="0.2">
      <c r="A255" s="47">
        <v>244</v>
      </c>
      <c r="B255" s="111" t="s">
        <v>446</v>
      </c>
      <c r="C255" s="5">
        <v>901</v>
      </c>
      <c r="D255" s="107">
        <v>505</v>
      </c>
      <c r="E255" s="105" t="s">
        <v>445</v>
      </c>
      <c r="F255" s="103"/>
      <c r="G255" s="29">
        <f>G256</f>
        <v>76</v>
      </c>
    </row>
    <row r="256" spans="1:7" ht="25.5" x14ac:dyDescent="0.2">
      <c r="A256" s="47">
        <v>245</v>
      </c>
      <c r="B256" s="110" t="s">
        <v>77</v>
      </c>
      <c r="C256" s="7">
        <v>901</v>
      </c>
      <c r="D256" s="108">
        <v>505</v>
      </c>
      <c r="E256" s="106" t="s">
        <v>445</v>
      </c>
      <c r="F256" s="104">
        <v>240</v>
      </c>
      <c r="G256" s="31">
        <v>76</v>
      </c>
    </row>
    <row r="257" spans="1:7" ht="15.75" customHeight="1" x14ac:dyDescent="0.2">
      <c r="A257" s="47">
        <v>246</v>
      </c>
      <c r="B257" s="24" t="s">
        <v>18</v>
      </c>
      <c r="C257" s="5">
        <v>901</v>
      </c>
      <c r="D257" s="1">
        <v>600</v>
      </c>
      <c r="E257" s="2"/>
      <c r="F257" s="2"/>
      <c r="G257" s="29">
        <f>G258+G263</f>
        <v>1700</v>
      </c>
    </row>
    <row r="258" spans="1:7" ht="25.5" customHeight="1" x14ac:dyDescent="0.2">
      <c r="A258" s="47">
        <v>247</v>
      </c>
      <c r="B258" s="5" t="s">
        <v>75</v>
      </c>
      <c r="C258" s="5">
        <v>901</v>
      </c>
      <c r="D258" s="1">
        <v>603</v>
      </c>
      <c r="E258" s="2"/>
      <c r="F258" s="2"/>
      <c r="G258" s="29">
        <f>G259</f>
        <v>1450</v>
      </c>
    </row>
    <row r="259" spans="1:7" ht="41.25" customHeight="1" x14ac:dyDescent="0.2">
      <c r="A259" s="47">
        <v>248</v>
      </c>
      <c r="B259" s="28" t="s">
        <v>618</v>
      </c>
      <c r="C259" s="5">
        <v>901</v>
      </c>
      <c r="D259" s="1">
        <v>603</v>
      </c>
      <c r="E259" s="33" t="s">
        <v>232</v>
      </c>
      <c r="F259" s="2"/>
      <c r="G259" s="42">
        <f>G260</f>
        <v>1450</v>
      </c>
    </row>
    <row r="260" spans="1:7" ht="25.5" x14ac:dyDescent="0.2">
      <c r="A260" s="47">
        <v>249</v>
      </c>
      <c r="B260" s="99" t="s">
        <v>431</v>
      </c>
      <c r="C260" s="5">
        <v>901</v>
      </c>
      <c r="D260" s="1">
        <v>603</v>
      </c>
      <c r="E260" s="2" t="s">
        <v>430</v>
      </c>
      <c r="F260" s="2"/>
      <c r="G260" s="42">
        <f>G261</f>
        <v>1450</v>
      </c>
    </row>
    <row r="261" spans="1:7" x14ac:dyDescent="0.2">
      <c r="A261" s="47">
        <v>250</v>
      </c>
      <c r="B261" s="28" t="s">
        <v>116</v>
      </c>
      <c r="C261" s="5">
        <v>901</v>
      </c>
      <c r="D261" s="58">
        <v>603</v>
      </c>
      <c r="E261" s="33" t="s">
        <v>388</v>
      </c>
      <c r="F261" s="2"/>
      <c r="G261" s="29">
        <f>G262</f>
        <v>1450</v>
      </c>
    </row>
    <row r="262" spans="1:7" ht="38.25" x14ac:dyDescent="0.2">
      <c r="A262" s="47">
        <v>251</v>
      </c>
      <c r="B262" s="98" t="s">
        <v>518</v>
      </c>
      <c r="C262" s="7">
        <v>901</v>
      </c>
      <c r="D262" s="59">
        <v>603</v>
      </c>
      <c r="E262" s="56" t="s">
        <v>388</v>
      </c>
      <c r="F262" s="4" t="s">
        <v>56</v>
      </c>
      <c r="G262" s="67">
        <v>1450</v>
      </c>
    </row>
    <row r="263" spans="1:7" x14ac:dyDescent="0.2">
      <c r="A263" s="47">
        <v>252</v>
      </c>
      <c r="B263" s="92" t="s">
        <v>443</v>
      </c>
      <c r="C263" s="5">
        <v>901</v>
      </c>
      <c r="D263" s="58">
        <v>605</v>
      </c>
      <c r="E263" s="56"/>
      <c r="F263" s="4"/>
      <c r="G263" s="29">
        <f>G264</f>
        <v>250</v>
      </c>
    </row>
    <row r="264" spans="1:7" ht="38.25" x14ac:dyDescent="0.2">
      <c r="A264" s="47">
        <v>253</v>
      </c>
      <c r="B264" s="28" t="s">
        <v>618</v>
      </c>
      <c r="C264" s="5">
        <v>901</v>
      </c>
      <c r="D264" s="1">
        <v>605</v>
      </c>
      <c r="E264" s="33" t="s">
        <v>232</v>
      </c>
      <c r="F264" s="4"/>
      <c r="G264" s="29">
        <f>G265</f>
        <v>250</v>
      </c>
    </row>
    <row r="265" spans="1:7" ht="25.5" x14ac:dyDescent="0.2">
      <c r="A265" s="47">
        <v>254</v>
      </c>
      <c r="B265" s="99" t="s">
        <v>431</v>
      </c>
      <c r="C265" s="5">
        <v>901</v>
      </c>
      <c r="D265" s="1">
        <v>605</v>
      </c>
      <c r="E265" s="2" t="s">
        <v>430</v>
      </c>
      <c r="F265" s="4"/>
      <c r="G265" s="29">
        <f>G266+G268+G271</f>
        <v>250</v>
      </c>
    </row>
    <row r="266" spans="1:7" ht="25.5" x14ac:dyDescent="0.2">
      <c r="A266" s="47">
        <v>255</v>
      </c>
      <c r="B266" s="28" t="s">
        <v>382</v>
      </c>
      <c r="C266" s="5">
        <v>901</v>
      </c>
      <c r="D266" s="58">
        <v>605</v>
      </c>
      <c r="E266" s="33" t="s">
        <v>381</v>
      </c>
      <c r="F266" s="2"/>
      <c r="G266" s="42">
        <f>G267</f>
        <v>100</v>
      </c>
    </row>
    <row r="267" spans="1:7" ht="27" customHeight="1" x14ac:dyDescent="0.2">
      <c r="A267" s="47">
        <v>256</v>
      </c>
      <c r="B267" s="7" t="s">
        <v>77</v>
      </c>
      <c r="C267" s="7">
        <v>901</v>
      </c>
      <c r="D267" s="59">
        <v>605</v>
      </c>
      <c r="E267" s="56" t="s">
        <v>381</v>
      </c>
      <c r="F267" s="4" t="s">
        <v>78</v>
      </c>
      <c r="G267" s="31">
        <v>100</v>
      </c>
    </row>
    <row r="268" spans="1:7" s="21" customFormat="1" x14ac:dyDescent="0.2">
      <c r="A268" s="47">
        <v>257</v>
      </c>
      <c r="B268" s="5" t="s">
        <v>384</v>
      </c>
      <c r="C268" s="5">
        <v>901</v>
      </c>
      <c r="D268" s="58">
        <v>605</v>
      </c>
      <c r="E268" s="33" t="s">
        <v>434</v>
      </c>
      <c r="F268" s="4"/>
      <c r="G268" s="29">
        <f>G269+G270</f>
        <v>100</v>
      </c>
    </row>
    <row r="269" spans="1:7" ht="26.25" customHeight="1" x14ac:dyDescent="0.2">
      <c r="A269" s="47">
        <v>258</v>
      </c>
      <c r="B269" s="7" t="s">
        <v>77</v>
      </c>
      <c r="C269" s="7">
        <v>901</v>
      </c>
      <c r="D269" s="59">
        <v>605</v>
      </c>
      <c r="E269" s="56" t="s">
        <v>434</v>
      </c>
      <c r="F269" s="4" t="s">
        <v>78</v>
      </c>
      <c r="G269" s="31">
        <v>10</v>
      </c>
    </row>
    <row r="270" spans="1:7" ht="26.25" customHeight="1" x14ac:dyDescent="0.2">
      <c r="A270" s="47">
        <v>259</v>
      </c>
      <c r="B270" s="98" t="s">
        <v>518</v>
      </c>
      <c r="C270" s="7">
        <v>901</v>
      </c>
      <c r="D270" s="59">
        <v>605</v>
      </c>
      <c r="E270" s="56" t="s">
        <v>434</v>
      </c>
      <c r="F270" s="4" t="s">
        <v>56</v>
      </c>
      <c r="G270" s="31">
        <v>90</v>
      </c>
    </row>
    <row r="271" spans="1:7" ht="12.6" customHeight="1" x14ac:dyDescent="0.2">
      <c r="A271" s="47">
        <v>260</v>
      </c>
      <c r="B271" s="5" t="s">
        <v>386</v>
      </c>
      <c r="C271" s="5">
        <v>901</v>
      </c>
      <c r="D271" s="58">
        <v>605</v>
      </c>
      <c r="E271" s="33" t="s">
        <v>383</v>
      </c>
      <c r="F271" s="4"/>
      <c r="G271" s="29">
        <f>G272</f>
        <v>50</v>
      </c>
    </row>
    <row r="272" spans="1:7" ht="25.5" x14ac:dyDescent="0.2">
      <c r="A272" s="47">
        <v>261</v>
      </c>
      <c r="B272" s="7" t="s">
        <v>77</v>
      </c>
      <c r="C272" s="7">
        <v>901</v>
      </c>
      <c r="D272" s="59">
        <v>605</v>
      </c>
      <c r="E272" s="56" t="s">
        <v>383</v>
      </c>
      <c r="F272" s="4" t="s">
        <v>78</v>
      </c>
      <c r="G272" s="31">
        <v>50</v>
      </c>
    </row>
    <row r="273" spans="1:8" ht="15.75" x14ac:dyDescent="0.2">
      <c r="A273" s="47">
        <v>262</v>
      </c>
      <c r="B273" s="97" t="s">
        <v>40</v>
      </c>
      <c r="C273" s="5">
        <v>901</v>
      </c>
      <c r="D273" s="58">
        <v>800</v>
      </c>
      <c r="E273" s="2"/>
      <c r="F273" s="4"/>
      <c r="G273" s="29">
        <f>G274</f>
        <v>466.8</v>
      </c>
      <c r="H273" s="34"/>
    </row>
    <row r="274" spans="1:8" x14ac:dyDescent="0.2">
      <c r="A274" s="47">
        <v>263</v>
      </c>
      <c r="B274" s="92" t="s">
        <v>23</v>
      </c>
      <c r="C274" s="5">
        <v>901</v>
      </c>
      <c r="D274" s="58">
        <v>801</v>
      </c>
      <c r="E274" s="2"/>
      <c r="F274" s="4"/>
      <c r="G274" s="29">
        <f>G275+G279</f>
        <v>466.8</v>
      </c>
    </row>
    <row r="275" spans="1:8" ht="29.25" customHeight="1" x14ac:dyDescent="0.2">
      <c r="A275" s="47">
        <v>264</v>
      </c>
      <c r="B275" s="99" t="s">
        <v>604</v>
      </c>
      <c r="C275" s="5">
        <v>901</v>
      </c>
      <c r="D275" s="58">
        <v>801</v>
      </c>
      <c r="E275" s="2" t="s">
        <v>209</v>
      </c>
      <c r="F275" s="4"/>
      <c r="G275" s="29">
        <f>G276</f>
        <v>286.3</v>
      </c>
    </row>
    <row r="276" spans="1:8" x14ac:dyDescent="0.2">
      <c r="A276" s="47">
        <v>265</v>
      </c>
      <c r="B276" s="99" t="s">
        <v>105</v>
      </c>
      <c r="C276" s="5">
        <v>901</v>
      </c>
      <c r="D276" s="58">
        <v>801</v>
      </c>
      <c r="E276" s="10" t="s">
        <v>208</v>
      </c>
      <c r="F276" s="4"/>
      <c r="G276" s="29">
        <f>G277</f>
        <v>286.3</v>
      </c>
    </row>
    <row r="277" spans="1:8" x14ac:dyDescent="0.2">
      <c r="A277" s="47">
        <v>266</v>
      </c>
      <c r="B277" s="92" t="s">
        <v>38</v>
      </c>
      <c r="C277" s="5">
        <v>901</v>
      </c>
      <c r="D277" s="58">
        <v>801</v>
      </c>
      <c r="E277" s="2" t="s">
        <v>665</v>
      </c>
      <c r="F277" s="2"/>
      <c r="G277" s="29">
        <f>G278</f>
        <v>286.3</v>
      </c>
    </row>
    <row r="278" spans="1:8" ht="25.5" x14ac:dyDescent="0.2">
      <c r="A278" s="47">
        <v>267</v>
      </c>
      <c r="B278" s="98" t="s">
        <v>77</v>
      </c>
      <c r="C278" s="7">
        <v>901</v>
      </c>
      <c r="D278" s="59">
        <v>801</v>
      </c>
      <c r="E278" s="4" t="s">
        <v>665</v>
      </c>
      <c r="F278" s="4" t="s">
        <v>78</v>
      </c>
      <c r="G278" s="31">
        <v>286.3</v>
      </c>
    </row>
    <row r="279" spans="1:8" x14ac:dyDescent="0.2">
      <c r="A279" s="47">
        <v>268</v>
      </c>
      <c r="B279" s="109" t="s">
        <v>156</v>
      </c>
      <c r="C279" s="5">
        <v>901</v>
      </c>
      <c r="D279" s="94">
        <v>801</v>
      </c>
      <c r="E279" s="103" t="s">
        <v>189</v>
      </c>
      <c r="F279" s="103"/>
      <c r="G279" s="29">
        <f>G280</f>
        <v>180.5</v>
      </c>
    </row>
    <row r="280" spans="1:8" ht="25.5" x14ac:dyDescent="0.2">
      <c r="A280" s="47">
        <v>269</v>
      </c>
      <c r="B280" s="92" t="s">
        <v>738</v>
      </c>
      <c r="C280" s="5">
        <v>901</v>
      </c>
      <c r="D280" s="94">
        <v>801</v>
      </c>
      <c r="E280" s="10" t="s">
        <v>739</v>
      </c>
      <c r="F280" s="4"/>
      <c r="G280" s="29">
        <f>G281</f>
        <v>180.5</v>
      </c>
    </row>
    <row r="281" spans="1:8" ht="25.5" x14ac:dyDescent="0.2">
      <c r="A281" s="47">
        <v>270</v>
      </c>
      <c r="B281" s="98" t="s">
        <v>77</v>
      </c>
      <c r="C281" s="7">
        <v>901</v>
      </c>
      <c r="D281" s="95">
        <v>801</v>
      </c>
      <c r="E281" s="12" t="s">
        <v>739</v>
      </c>
      <c r="F281" s="4" t="s">
        <v>78</v>
      </c>
      <c r="G281" s="31">
        <v>180.5</v>
      </c>
    </row>
    <row r="282" spans="1:8" ht="15.75" customHeight="1" x14ac:dyDescent="0.2">
      <c r="A282" s="47">
        <v>271</v>
      </c>
      <c r="B282" s="24" t="s">
        <v>24</v>
      </c>
      <c r="C282" s="5">
        <v>901</v>
      </c>
      <c r="D282" s="1">
        <v>1000</v>
      </c>
      <c r="E282" s="2"/>
      <c r="F282" s="2"/>
      <c r="G282" s="29">
        <f>G283+G288+G327+G317</f>
        <v>133939.29999999999</v>
      </c>
      <c r="H282" s="34"/>
    </row>
    <row r="283" spans="1:8" ht="12.75" customHeight="1" x14ac:dyDescent="0.2">
      <c r="A283" s="47">
        <v>272</v>
      </c>
      <c r="B283" s="5" t="s">
        <v>29</v>
      </c>
      <c r="C283" s="5">
        <v>901</v>
      </c>
      <c r="D283" s="1">
        <v>1001</v>
      </c>
      <c r="E283" s="2"/>
      <c r="F283" s="2"/>
      <c r="G283" s="29">
        <f>G284</f>
        <v>16000</v>
      </c>
    </row>
    <row r="284" spans="1:8" ht="25.5" x14ac:dyDescent="0.2">
      <c r="A284" s="47">
        <v>273</v>
      </c>
      <c r="B284" s="99" t="s">
        <v>616</v>
      </c>
      <c r="C284" s="5">
        <v>901</v>
      </c>
      <c r="D284" s="1">
        <v>1001</v>
      </c>
      <c r="E284" s="2" t="s">
        <v>195</v>
      </c>
      <c r="F284" s="2"/>
      <c r="G284" s="29">
        <f>G285</f>
        <v>16000</v>
      </c>
    </row>
    <row r="285" spans="1:8" ht="25.5" x14ac:dyDescent="0.2">
      <c r="A285" s="47">
        <v>274</v>
      </c>
      <c r="B285" s="28" t="s">
        <v>157</v>
      </c>
      <c r="C285" s="5">
        <v>901</v>
      </c>
      <c r="D285" s="1">
        <v>1001</v>
      </c>
      <c r="E285" s="2" t="s">
        <v>303</v>
      </c>
      <c r="F285" s="2"/>
      <c r="G285" s="29">
        <f>G286</f>
        <v>16000</v>
      </c>
    </row>
    <row r="286" spans="1:8" ht="51" x14ac:dyDescent="0.2">
      <c r="A286" s="47">
        <v>275</v>
      </c>
      <c r="B286" s="5" t="s">
        <v>158</v>
      </c>
      <c r="C286" s="5">
        <v>901</v>
      </c>
      <c r="D286" s="1">
        <v>1001</v>
      </c>
      <c r="E286" s="2" t="s">
        <v>304</v>
      </c>
      <c r="F286" s="2"/>
      <c r="G286" s="29">
        <f>G287</f>
        <v>16000</v>
      </c>
    </row>
    <row r="287" spans="1:8" ht="25.5" x14ac:dyDescent="0.2">
      <c r="A287" s="47">
        <v>276</v>
      </c>
      <c r="B287" s="7" t="s">
        <v>49</v>
      </c>
      <c r="C287" s="7">
        <v>901</v>
      </c>
      <c r="D287" s="3">
        <v>1001</v>
      </c>
      <c r="E287" s="4" t="s">
        <v>304</v>
      </c>
      <c r="F287" s="12" t="s">
        <v>48</v>
      </c>
      <c r="G287" s="67">
        <v>16000</v>
      </c>
      <c r="H287" s="34"/>
    </row>
    <row r="288" spans="1:8" ht="15.75" customHeight="1" x14ac:dyDescent="0.2">
      <c r="A288" s="47">
        <v>277</v>
      </c>
      <c r="B288" s="5" t="s">
        <v>26</v>
      </c>
      <c r="C288" s="5">
        <v>901</v>
      </c>
      <c r="D288" s="1">
        <v>1003</v>
      </c>
      <c r="E288" s="2"/>
      <c r="F288" s="2"/>
      <c r="G288" s="29">
        <f>G289+G314+G306</f>
        <v>106706</v>
      </c>
    </row>
    <row r="289" spans="1:7" ht="27" customHeight="1" x14ac:dyDescent="0.2">
      <c r="A289" s="47">
        <v>278</v>
      </c>
      <c r="B289" s="99" t="s">
        <v>616</v>
      </c>
      <c r="C289" s="5">
        <v>901</v>
      </c>
      <c r="D289" s="1">
        <v>1003</v>
      </c>
      <c r="E289" s="2" t="s">
        <v>195</v>
      </c>
      <c r="F289" s="2"/>
      <c r="G289" s="29">
        <f>G290</f>
        <v>103938.4</v>
      </c>
    </row>
    <row r="290" spans="1:7" ht="38.25" x14ac:dyDescent="0.2">
      <c r="A290" s="47">
        <v>279</v>
      </c>
      <c r="B290" s="28" t="s">
        <v>166</v>
      </c>
      <c r="C290" s="5">
        <v>901</v>
      </c>
      <c r="D290" s="1">
        <v>1003</v>
      </c>
      <c r="E290" s="2" t="s">
        <v>194</v>
      </c>
      <c r="F290" s="2"/>
      <c r="G290" s="29">
        <f>G291+G294+G297+G300+G302+G304</f>
        <v>103938.4</v>
      </c>
    </row>
    <row r="291" spans="1:7" ht="38.25" x14ac:dyDescent="0.2">
      <c r="A291" s="47">
        <v>280</v>
      </c>
      <c r="B291" s="92" t="s">
        <v>542</v>
      </c>
      <c r="C291" s="5">
        <v>901</v>
      </c>
      <c r="D291" s="1">
        <v>1003</v>
      </c>
      <c r="E291" s="10" t="s">
        <v>193</v>
      </c>
      <c r="F291" s="2"/>
      <c r="G291" s="29">
        <f>G293+G292</f>
        <v>13473.7</v>
      </c>
    </row>
    <row r="292" spans="1:7" ht="25.5" x14ac:dyDescent="0.2">
      <c r="A292" s="47">
        <v>281</v>
      </c>
      <c r="B292" s="7" t="s">
        <v>77</v>
      </c>
      <c r="C292" s="7">
        <v>901</v>
      </c>
      <c r="D292" s="3">
        <v>1003</v>
      </c>
      <c r="E292" s="4" t="s">
        <v>193</v>
      </c>
      <c r="F292" s="4" t="s">
        <v>78</v>
      </c>
      <c r="G292" s="78">
        <v>205</v>
      </c>
    </row>
    <row r="293" spans="1:7" ht="26.25" customHeight="1" x14ac:dyDescent="0.2">
      <c r="A293" s="47">
        <v>282</v>
      </c>
      <c r="B293" s="7" t="s">
        <v>49</v>
      </c>
      <c r="C293" s="7">
        <v>901</v>
      </c>
      <c r="D293" s="3">
        <v>1003</v>
      </c>
      <c r="E293" s="4" t="s">
        <v>193</v>
      </c>
      <c r="F293" s="4" t="s">
        <v>48</v>
      </c>
      <c r="G293" s="78">
        <v>13268.7</v>
      </c>
    </row>
    <row r="294" spans="1:7" ht="41.45" customHeight="1" x14ac:dyDescent="0.2">
      <c r="A294" s="47">
        <v>283</v>
      </c>
      <c r="B294" s="92" t="s">
        <v>543</v>
      </c>
      <c r="C294" s="5">
        <v>901</v>
      </c>
      <c r="D294" s="1">
        <v>1003</v>
      </c>
      <c r="E294" s="2" t="s">
        <v>196</v>
      </c>
      <c r="F294" s="2"/>
      <c r="G294" s="29">
        <f>G296+G295</f>
        <v>80350</v>
      </c>
    </row>
    <row r="295" spans="1:7" ht="26.25" customHeight="1" x14ac:dyDescent="0.2">
      <c r="A295" s="47">
        <v>284</v>
      </c>
      <c r="B295" s="7" t="s">
        <v>77</v>
      </c>
      <c r="C295" s="7">
        <v>901</v>
      </c>
      <c r="D295" s="3">
        <v>1003</v>
      </c>
      <c r="E295" s="4" t="s">
        <v>196</v>
      </c>
      <c r="F295" s="4" t="s">
        <v>78</v>
      </c>
      <c r="G295" s="78">
        <v>1450</v>
      </c>
    </row>
    <row r="296" spans="1:7" ht="25.5" x14ac:dyDescent="0.2">
      <c r="A296" s="47">
        <v>285</v>
      </c>
      <c r="B296" s="7" t="s">
        <v>49</v>
      </c>
      <c r="C296" s="7">
        <v>901</v>
      </c>
      <c r="D296" s="3">
        <v>1003</v>
      </c>
      <c r="E296" s="4" t="s">
        <v>196</v>
      </c>
      <c r="F296" s="4" t="s">
        <v>48</v>
      </c>
      <c r="G296" s="78">
        <v>78900</v>
      </c>
    </row>
    <row r="297" spans="1:7" ht="41.1" customHeight="1" x14ac:dyDescent="0.2">
      <c r="A297" s="47">
        <v>286</v>
      </c>
      <c r="B297" s="99" t="s">
        <v>535</v>
      </c>
      <c r="C297" s="5">
        <v>901</v>
      </c>
      <c r="D297" s="1">
        <v>1003</v>
      </c>
      <c r="E297" s="10" t="s">
        <v>197</v>
      </c>
      <c r="F297" s="2"/>
      <c r="G297" s="29">
        <f>G299+G298</f>
        <v>9922.5</v>
      </c>
    </row>
    <row r="298" spans="1:7" ht="25.5" x14ac:dyDescent="0.2">
      <c r="A298" s="47">
        <v>287</v>
      </c>
      <c r="B298" s="7" t="s">
        <v>77</v>
      </c>
      <c r="C298" s="7">
        <v>901</v>
      </c>
      <c r="D298" s="3">
        <v>1003</v>
      </c>
      <c r="E298" s="4" t="s">
        <v>197</v>
      </c>
      <c r="F298" s="4" t="s">
        <v>78</v>
      </c>
      <c r="G298" s="78">
        <v>146.5</v>
      </c>
    </row>
    <row r="299" spans="1:7" ht="25.5" x14ac:dyDescent="0.2">
      <c r="A299" s="47">
        <v>288</v>
      </c>
      <c r="B299" s="7" t="s">
        <v>49</v>
      </c>
      <c r="C299" s="7">
        <v>901</v>
      </c>
      <c r="D299" s="3">
        <v>1003</v>
      </c>
      <c r="E299" s="4" t="s">
        <v>197</v>
      </c>
      <c r="F299" s="4" t="s">
        <v>48</v>
      </c>
      <c r="G299" s="78">
        <v>9776</v>
      </c>
    </row>
    <row r="300" spans="1:7" ht="38.25" x14ac:dyDescent="0.2">
      <c r="A300" s="47">
        <v>289</v>
      </c>
      <c r="B300" s="5" t="s">
        <v>167</v>
      </c>
      <c r="C300" s="5">
        <v>901</v>
      </c>
      <c r="D300" s="1">
        <v>1003</v>
      </c>
      <c r="E300" s="33" t="s">
        <v>305</v>
      </c>
      <c r="F300" s="2"/>
      <c r="G300" s="29">
        <f>G301</f>
        <v>150</v>
      </c>
    </row>
    <row r="301" spans="1:7" s="20" customFormat="1" ht="25.5" x14ac:dyDescent="0.2">
      <c r="A301" s="47">
        <v>290</v>
      </c>
      <c r="B301" s="7" t="s">
        <v>49</v>
      </c>
      <c r="C301" s="7">
        <v>901</v>
      </c>
      <c r="D301" s="3">
        <v>1003</v>
      </c>
      <c r="E301" s="56" t="s">
        <v>305</v>
      </c>
      <c r="F301" s="4" t="s">
        <v>48</v>
      </c>
      <c r="G301" s="32">
        <v>150</v>
      </c>
    </row>
    <row r="302" spans="1:7" ht="38.25" x14ac:dyDescent="0.2">
      <c r="A302" s="47">
        <v>291</v>
      </c>
      <c r="B302" s="5" t="s">
        <v>76</v>
      </c>
      <c r="C302" s="5">
        <v>901</v>
      </c>
      <c r="D302" s="1">
        <v>1003</v>
      </c>
      <c r="E302" s="2" t="s">
        <v>306</v>
      </c>
      <c r="F302" s="2"/>
      <c r="G302" s="29">
        <f>G303</f>
        <v>10</v>
      </c>
    </row>
    <row r="303" spans="1:7" ht="38.25" x14ac:dyDescent="0.2">
      <c r="A303" s="47">
        <v>292</v>
      </c>
      <c r="B303" s="7" t="s">
        <v>518</v>
      </c>
      <c r="C303" s="7">
        <v>901</v>
      </c>
      <c r="D303" s="3">
        <v>1003</v>
      </c>
      <c r="E303" s="4" t="s">
        <v>306</v>
      </c>
      <c r="F303" s="4" t="s">
        <v>56</v>
      </c>
      <c r="G303" s="31">
        <v>10</v>
      </c>
    </row>
    <row r="304" spans="1:7" ht="76.5" x14ac:dyDescent="0.2">
      <c r="A304" s="47">
        <v>293</v>
      </c>
      <c r="B304" s="5" t="s">
        <v>681</v>
      </c>
      <c r="C304" s="5">
        <v>901</v>
      </c>
      <c r="D304" s="1">
        <v>1003</v>
      </c>
      <c r="E304" s="2" t="s">
        <v>367</v>
      </c>
      <c r="F304" s="4"/>
      <c r="G304" s="29">
        <f>G305</f>
        <v>32.200000000000003</v>
      </c>
    </row>
    <row r="305" spans="1:254" ht="25.5" x14ac:dyDescent="0.2">
      <c r="A305" s="47">
        <v>294</v>
      </c>
      <c r="B305" s="98" t="s">
        <v>49</v>
      </c>
      <c r="C305" s="7">
        <v>901</v>
      </c>
      <c r="D305" s="3">
        <v>1003</v>
      </c>
      <c r="E305" s="4" t="s">
        <v>367</v>
      </c>
      <c r="F305" s="4" t="s">
        <v>48</v>
      </c>
      <c r="G305" s="78">
        <v>32.200000000000003</v>
      </c>
    </row>
    <row r="306" spans="1:254" ht="38.25" x14ac:dyDescent="0.2">
      <c r="A306" s="47">
        <v>295</v>
      </c>
      <c r="B306" s="92" t="s">
        <v>602</v>
      </c>
      <c r="C306" s="5">
        <v>901</v>
      </c>
      <c r="D306" s="58">
        <v>1003</v>
      </c>
      <c r="E306" s="2" t="s">
        <v>201</v>
      </c>
      <c r="F306" s="4"/>
      <c r="G306" s="29">
        <f>G307</f>
        <v>2515.6</v>
      </c>
    </row>
    <row r="307" spans="1:254" ht="25.5" x14ac:dyDescent="0.2">
      <c r="A307" s="47">
        <v>296</v>
      </c>
      <c r="B307" s="99" t="s">
        <v>483</v>
      </c>
      <c r="C307" s="5">
        <v>901</v>
      </c>
      <c r="D307" s="58">
        <v>1003</v>
      </c>
      <c r="E307" s="2" t="s">
        <v>278</v>
      </c>
      <c r="F307" s="2"/>
      <c r="G307" s="29">
        <f>G310+G308+G312</f>
        <v>2515.6</v>
      </c>
    </row>
    <row r="308" spans="1:254" ht="25.5" x14ac:dyDescent="0.2">
      <c r="A308" s="47">
        <v>297</v>
      </c>
      <c r="B308" s="92" t="s">
        <v>488</v>
      </c>
      <c r="C308" s="5">
        <v>901</v>
      </c>
      <c r="D308" s="58">
        <v>1003</v>
      </c>
      <c r="E308" s="2" t="s">
        <v>713</v>
      </c>
      <c r="F308" s="2"/>
      <c r="G308" s="29">
        <f>G309</f>
        <v>1110.9000000000001</v>
      </c>
    </row>
    <row r="309" spans="1:254" ht="25.5" x14ac:dyDescent="0.2">
      <c r="A309" s="47">
        <v>298</v>
      </c>
      <c r="B309" s="98" t="s">
        <v>49</v>
      </c>
      <c r="C309" s="7">
        <v>901</v>
      </c>
      <c r="D309" s="59">
        <v>1003</v>
      </c>
      <c r="E309" s="4" t="s">
        <v>713</v>
      </c>
      <c r="F309" s="4" t="s">
        <v>48</v>
      </c>
      <c r="G309" s="78">
        <v>1110.9000000000001</v>
      </c>
    </row>
    <row r="310" spans="1:254" ht="25.5" x14ac:dyDescent="0.2">
      <c r="A310" s="47">
        <v>299</v>
      </c>
      <c r="B310" s="92" t="s">
        <v>525</v>
      </c>
      <c r="C310" s="5">
        <v>901</v>
      </c>
      <c r="D310" s="58">
        <v>1003</v>
      </c>
      <c r="E310" s="2" t="s">
        <v>671</v>
      </c>
      <c r="F310" s="2"/>
      <c r="G310" s="29">
        <f>G311</f>
        <v>1000</v>
      </c>
    </row>
    <row r="311" spans="1:254" ht="25.5" x14ac:dyDescent="0.2">
      <c r="A311" s="47">
        <v>300</v>
      </c>
      <c r="B311" s="98" t="s">
        <v>49</v>
      </c>
      <c r="C311" s="7">
        <v>901</v>
      </c>
      <c r="D311" s="59">
        <v>1003</v>
      </c>
      <c r="E311" s="4" t="s">
        <v>671</v>
      </c>
      <c r="F311" s="4" t="s">
        <v>48</v>
      </c>
      <c r="G311" s="67">
        <f>1181-181</f>
        <v>1000</v>
      </c>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c r="BC311" s="20"/>
      <c r="BD311" s="20"/>
      <c r="BE311" s="20"/>
      <c r="BF311" s="20"/>
      <c r="BG311" s="20"/>
      <c r="BH311" s="20"/>
      <c r="BI311" s="20"/>
      <c r="BJ311" s="20"/>
      <c r="BK311" s="20"/>
      <c r="BL311" s="20"/>
      <c r="BM311" s="20"/>
      <c r="BN311" s="20"/>
      <c r="BO311" s="20"/>
      <c r="BP311" s="20"/>
      <c r="BQ311" s="20"/>
      <c r="BR311" s="20"/>
      <c r="BS311" s="20"/>
      <c r="BT311" s="20"/>
      <c r="BU311" s="20"/>
      <c r="BV311" s="20"/>
      <c r="BW311" s="20"/>
      <c r="BX311" s="20"/>
      <c r="BY311" s="20"/>
      <c r="BZ311" s="20"/>
      <c r="CA311" s="20"/>
      <c r="CB311" s="20"/>
      <c r="CC311" s="20"/>
      <c r="CD311" s="20"/>
      <c r="CE311" s="20"/>
      <c r="CF311" s="20"/>
      <c r="CG311" s="20"/>
      <c r="CH311" s="20"/>
      <c r="CI311" s="20"/>
      <c r="CJ311" s="20"/>
      <c r="CK311" s="20"/>
      <c r="CL311" s="20"/>
      <c r="CM311" s="20"/>
      <c r="CN311" s="20"/>
      <c r="CO311" s="20"/>
      <c r="CP311" s="20"/>
      <c r="CQ311" s="20"/>
      <c r="CR311" s="20"/>
      <c r="CS311" s="20"/>
      <c r="CT311" s="20"/>
      <c r="CU311" s="20"/>
      <c r="CV311" s="20"/>
      <c r="CW311" s="20"/>
      <c r="CX311" s="20"/>
      <c r="CY311" s="20"/>
      <c r="CZ311" s="20"/>
      <c r="DA311" s="20"/>
      <c r="DB311" s="20"/>
      <c r="DC311" s="20"/>
      <c r="DD311" s="20"/>
      <c r="DE311" s="20"/>
      <c r="DF311" s="20"/>
      <c r="DG311" s="20"/>
      <c r="DH311" s="20"/>
      <c r="DI311" s="20"/>
      <c r="DJ311" s="20"/>
      <c r="DK311" s="20"/>
      <c r="DL311" s="20"/>
      <c r="DM311" s="20"/>
      <c r="DN311" s="20"/>
      <c r="DO311" s="20"/>
      <c r="DP311" s="20"/>
      <c r="DQ311" s="20"/>
      <c r="DR311" s="20"/>
      <c r="DS311" s="20"/>
      <c r="DT311" s="20"/>
      <c r="DU311" s="20"/>
      <c r="DV311" s="20"/>
      <c r="DW311" s="20"/>
      <c r="DX311" s="20"/>
      <c r="DY311" s="20"/>
      <c r="DZ311" s="20"/>
      <c r="EA311" s="20"/>
      <c r="EB311" s="20"/>
      <c r="EC311" s="20"/>
      <c r="ED311" s="20"/>
      <c r="EE311" s="20"/>
      <c r="EF311" s="20"/>
      <c r="EG311" s="20"/>
      <c r="EH311" s="20"/>
      <c r="EI311" s="20"/>
      <c r="EJ311" s="20"/>
      <c r="EK311" s="20"/>
      <c r="EL311" s="20"/>
      <c r="EM311" s="20"/>
      <c r="EN311" s="20"/>
      <c r="EO311" s="20"/>
      <c r="EP311" s="20"/>
      <c r="EQ311" s="20"/>
      <c r="ER311" s="20"/>
      <c r="ES311" s="20"/>
      <c r="ET311" s="20"/>
      <c r="EU311" s="20"/>
      <c r="EV311" s="20"/>
      <c r="EW311" s="20"/>
      <c r="EX311" s="20"/>
      <c r="EY311" s="20"/>
      <c r="EZ311" s="20"/>
      <c r="FA311" s="20"/>
      <c r="FB311" s="20"/>
      <c r="FC311" s="20"/>
      <c r="FD311" s="20"/>
      <c r="FE311" s="20"/>
      <c r="FF311" s="20"/>
      <c r="FG311" s="20"/>
      <c r="FH311" s="20"/>
      <c r="FI311" s="20"/>
      <c r="FJ311" s="20"/>
      <c r="FK311" s="20"/>
      <c r="FL311" s="20"/>
      <c r="FM311" s="20"/>
      <c r="FN311" s="20"/>
      <c r="FO311" s="20"/>
      <c r="FP311" s="20"/>
      <c r="FQ311" s="20"/>
      <c r="FR311" s="20"/>
      <c r="FS311" s="20"/>
      <c r="FT311" s="20"/>
      <c r="FU311" s="20"/>
      <c r="FV311" s="20"/>
      <c r="FW311" s="20"/>
      <c r="FX311" s="20"/>
      <c r="FY311" s="20"/>
      <c r="FZ311" s="20"/>
      <c r="GA311" s="20"/>
      <c r="GB311" s="20"/>
      <c r="GC311" s="20"/>
      <c r="GD311" s="20"/>
      <c r="GE311" s="20"/>
      <c r="GF311" s="20"/>
      <c r="GG311" s="20"/>
      <c r="GH311" s="20"/>
      <c r="GI311" s="20"/>
      <c r="GJ311" s="20"/>
      <c r="GK311" s="20"/>
      <c r="GL311" s="20"/>
      <c r="GM311" s="20"/>
      <c r="GN311" s="20"/>
      <c r="GO311" s="20"/>
      <c r="GP311" s="20"/>
      <c r="GQ311" s="20"/>
      <c r="GR311" s="20"/>
      <c r="GS311" s="20"/>
      <c r="GT311" s="20"/>
      <c r="GU311" s="20"/>
      <c r="GV311" s="20"/>
      <c r="GW311" s="20"/>
      <c r="GX311" s="20"/>
      <c r="GY311" s="20"/>
      <c r="GZ311" s="20"/>
      <c r="HA311" s="20"/>
      <c r="HB311" s="20"/>
      <c r="HC311" s="20"/>
      <c r="HD311" s="20"/>
      <c r="HE311" s="20"/>
      <c r="HF311" s="20"/>
      <c r="HG311" s="20"/>
      <c r="HH311" s="20"/>
      <c r="HI311" s="20"/>
      <c r="HJ311" s="20"/>
      <c r="HK311" s="20"/>
      <c r="HL311" s="20"/>
      <c r="HM311" s="20"/>
      <c r="HN311" s="20"/>
      <c r="HO311" s="20"/>
      <c r="HP311" s="20"/>
      <c r="HQ311" s="20"/>
      <c r="HR311" s="20"/>
      <c r="HS311" s="20"/>
      <c r="HT311" s="20"/>
      <c r="HU311" s="20"/>
      <c r="HV311" s="20"/>
      <c r="HW311" s="20"/>
      <c r="HX311" s="20"/>
      <c r="HY311" s="20"/>
      <c r="HZ311" s="20"/>
      <c r="IA311" s="20"/>
      <c r="IB311" s="20"/>
      <c r="IC311" s="20"/>
      <c r="ID311" s="20"/>
      <c r="IE311" s="20"/>
      <c r="IF311" s="20"/>
      <c r="IG311" s="20"/>
      <c r="IH311" s="20"/>
      <c r="II311" s="20"/>
      <c r="IJ311" s="20"/>
      <c r="IK311" s="20"/>
      <c r="IL311" s="20"/>
      <c r="IM311" s="20"/>
      <c r="IN311" s="20"/>
      <c r="IO311" s="20"/>
      <c r="IP311" s="20"/>
      <c r="IQ311" s="20"/>
      <c r="IR311" s="20"/>
      <c r="IS311" s="20"/>
      <c r="IT311" s="20"/>
    </row>
    <row r="312" spans="1:254" ht="38.25" x14ac:dyDescent="0.2">
      <c r="A312" s="47">
        <v>301</v>
      </c>
      <c r="B312" s="92" t="s">
        <v>513</v>
      </c>
      <c r="C312" s="5">
        <v>901</v>
      </c>
      <c r="D312" s="58">
        <v>1003</v>
      </c>
      <c r="E312" s="2" t="s">
        <v>718</v>
      </c>
      <c r="F312" s="2"/>
      <c r="G312" s="29">
        <f>G313</f>
        <v>404.7</v>
      </c>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c r="BC312" s="20"/>
      <c r="BD312" s="20"/>
      <c r="BE312" s="20"/>
      <c r="BF312" s="20"/>
      <c r="BG312" s="20"/>
      <c r="BH312" s="20"/>
      <c r="BI312" s="20"/>
      <c r="BJ312" s="20"/>
      <c r="BK312" s="20"/>
      <c r="BL312" s="20"/>
      <c r="BM312" s="20"/>
      <c r="BN312" s="20"/>
      <c r="BO312" s="20"/>
      <c r="BP312" s="20"/>
      <c r="BQ312" s="20"/>
      <c r="BR312" s="20"/>
      <c r="BS312" s="20"/>
      <c r="BT312" s="20"/>
      <c r="BU312" s="20"/>
      <c r="BV312" s="20"/>
      <c r="BW312" s="20"/>
      <c r="BX312" s="20"/>
      <c r="BY312" s="20"/>
      <c r="BZ312" s="20"/>
      <c r="CA312" s="20"/>
      <c r="CB312" s="20"/>
      <c r="CC312" s="20"/>
      <c r="CD312" s="20"/>
      <c r="CE312" s="20"/>
      <c r="CF312" s="20"/>
      <c r="CG312" s="20"/>
      <c r="CH312" s="20"/>
      <c r="CI312" s="20"/>
      <c r="CJ312" s="20"/>
      <c r="CK312" s="20"/>
      <c r="CL312" s="20"/>
      <c r="CM312" s="20"/>
      <c r="CN312" s="20"/>
      <c r="CO312" s="20"/>
      <c r="CP312" s="20"/>
      <c r="CQ312" s="20"/>
      <c r="CR312" s="20"/>
      <c r="CS312" s="20"/>
      <c r="CT312" s="20"/>
      <c r="CU312" s="20"/>
      <c r="CV312" s="20"/>
      <c r="CW312" s="20"/>
      <c r="CX312" s="20"/>
      <c r="CY312" s="20"/>
      <c r="CZ312" s="20"/>
      <c r="DA312" s="20"/>
      <c r="DB312" s="20"/>
      <c r="DC312" s="20"/>
      <c r="DD312" s="20"/>
      <c r="DE312" s="20"/>
      <c r="DF312" s="20"/>
      <c r="DG312" s="20"/>
      <c r="DH312" s="20"/>
      <c r="DI312" s="20"/>
      <c r="DJ312" s="20"/>
      <c r="DK312" s="20"/>
      <c r="DL312" s="20"/>
      <c r="DM312" s="20"/>
      <c r="DN312" s="20"/>
      <c r="DO312" s="20"/>
      <c r="DP312" s="20"/>
      <c r="DQ312" s="20"/>
      <c r="DR312" s="20"/>
      <c r="DS312" s="20"/>
      <c r="DT312" s="20"/>
      <c r="DU312" s="20"/>
      <c r="DV312" s="20"/>
      <c r="DW312" s="20"/>
      <c r="DX312" s="20"/>
      <c r="DY312" s="20"/>
      <c r="DZ312" s="20"/>
      <c r="EA312" s="20"/>
      <c r="EB312" s="20"/>
      <c r="EC312" s="20"/>
      <c r="ED312" s="20"/>
      <c r="EE312" s="20"/>
      <c r="EF312" s="20"/>
      <c r="EG312" s="20"/>
      <c r="EH312" s="20"/>
      <c r="EI312" s="20"/>
      <c r="EJ312" s="20"/>
      <c r="EK312" s="20"/>
      <c r="EL312" s="20"/>
      <c r="EM312" s="20"/>
      <c r="EN312" s="20"/>
      <c r="EO312" s="20"/>
      <c r="EP312" s="20"/>
      <c r="EQ312" s="20"/>
      <c r="ER312" s="20"/>
      <c r="ES312" s="20"/>
      <c r="ET312" s="20"/>
      <c r="EU312" s="20"/>
      <c r="EV312" s="20"/>
      <c r="EW312" s="20"/>
      <c r="EX312" s="20"/>
      <c r="EY312" s="20"/>
      <c r="EZ312" s="20"/>
      <c r="FA312" s="20"/>
      <c r="FB312" s="20"/>
      <c r="FC312" s="20"/>
      <c r="FD312" s="20"/>
      <c r="FE312" s="20"/>
      <c r="FF312" s="20"/>
      <c r="FG312" s="20"/>
      <c r="FH312" s="20"/>
      <c r="FI312" s="20"/>
      <c r="FJ312" s="20"/>
      <c r="FK312" s="20"/>
      <c r="FL312" s="20"/>
      <c r="FM312" s="20"/>
      <c r="FN312" s="20"/>
      <c r="FO312" s="20"/>
      <c r="FP312" s="20"/>
      <c r="FQ312" s="20"/>
      <c r="FR312" s="20"/>
      <c r="FS312" s="20"/>
      <c r="FT312" s="20"/>
      <c r="FU312" s="20"/>
      <c r="FV312" s="20"/>
      <c r="FW312" s="20"/>
      <c r="FX312" s="20"/>
      <c r="FY312" s="20"/>
      <c r="FZ312" s="20"/>
      <c r="GA312" s="20"/>
      <c r="GB312" s="20"/>
      <c r="GC312" s="20"/>
      <c r="GD312" s="20"/>
      <c r="GE312" s="20"/>
      <c r="GF312" s="20"/>
      <c r="GG312" s="20"/>
      <c r="GH312" s="20"/>
      <c r="GI312" s="20"/>
      <c r="GJ312" s="20"/>
      <c r="GK312" s="20"/>
      <c r="GL312" s="20"/>
      <c r="GM312" s="20"/>
      <c r="GN312" s="20"/>
      <c r="GO312" s="20"/>
      <c r="GP312" s="20"/>
      <c r="GQ312" s="20"/>
      <c r="GR312" s="20"/>
      <c r="GS312" s="20"/>
      <c r="GT312" s="20"/>
      <c r="GU312" s="20"/>
      <c r="GV312" s="20"/>
      <c r="GW312" s="20"/>
      <c r="GX312" s="20"/>
      <c r="GY312" s="20"/>
      <c r="GZ312" s="20"/>
      <c r="HA312" s="20"/>
      <c r="HB312" s="20"/>
      <c r="HC312" s="20"/>
      <c r="HD312" s="20"/>
      <c r="HE312" s="20"/>
      <c r="HF312" s="20"/>
      <c r="HG312" s="20"/>
      <c r="HH312" s="20"/>
      <c r="HI312" s="20"/>
      <c r="HJ312" s="20"/>
      <c r="HK312" s="20"/>
      <c r="HL312" s="20"/>
      <c r="HM312" s="20"/>
      <c r="HN312" s="20"/>
      <c r="HO312" s="20"/>
      <c r="HP312" s="20"/>
      <c r="HQ312" s="20"/>
      <c r="HR312" s="20"/>
      <c r="HS312" s="20"/>
      <c r="HT312" s="20"/>
      <c r="HU312" s="20"/>
      <c r="HV312" s="20"/>
      <c r="HW312" s="20"/>
      <c r="HX312" s="20"/>
      <c r="HY312" s="20"/>
      <c r="HZ312" s="20"/>
      <c r="IA312" s="20"/>
      <c r="IB312" s="20"/>
      <c r="IC312" s="20"/>
      <c r="ID312" s="20"/>
      <c r="IE312" s="20"/>
      <c r="IF312" s="20"/>
      <c r="IG312" s="20"/>
      <c r="IH312" s="20"/>
      <c r="II312" s="20"/>
      <c r="IJ312" s="20"/>
      <c r="IK312" s="20"/>
      <c r="IL312" s="20"/>
      <c r="IM312" s="20"/>
      <c r="IN312" s="20"/>
      <c r="IO312" s="20"/>
      <c r="IP312" s="20"/>
      <c r="IQ312" s="20"/>
      <c r="IR312" s="20"/>
      <c r="IS312" s="20"/>
      <c r="IT312" s="20"/>
    </row>
    <row r="313" spans="1:254" ht="25.5" x14ac:dyDescent="0.2">
      <c r="A313" s="47">
        <v>302</v>
      </c>
      <c r="B313" s="98" t="s">
        <v>49</v>
      </c>
      <c r="C313" s="7">
        <v>901</v>
      </c>
      <c r="D313" s="59">
        <v>1003</v>
      </c>
      <c r="E313" s="4" t="s">
        <v>718</v>
      </c>
      <c r="F313" s="4" t="s">
        <v>48</v>
      </c>
      <c r="G313" s="78">
        <v>404.7</v>
      </c>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c r="BC313" s="20"/>
      <c r="BD313" s="20"/>
      <c r="BE313" s="20"/>
      <c r="BF313" s="20"/>
      <c r="BG313" s="20"/>
      <c r="BH313" s="20"/>
      <c r="BI313" s="20"/>
      <c r="BJ313" s="20"/>
      <c r="BK313" s="20"/>
      <c r="BL313" s="20"/>
      <c r="BM313" s="20"/>
      <c r="BN313" s="20"/>
      <c r="BO313" s="20"/>
      <c r="BP313" s="20"/>
      <c r="BQ313" s="20"/>
      <c r="BR313" s="20"/>
      <c r="BS313" s="20"/>
      <c r="BT313" s="20"/>
      <c r="BU313" s="20"/>
      <c r="BV313" s="20"/>
      <c r="BW313" s="20"/>
      <c r="BX313" s="20"/>
      <c r="BY313" s="20"/>
      <c r="BZ313" s="20"/>
      <c r="CA313" s="20"/>
      <c r="CB313" s="20"/>
      <c r="CC313" s="20"/>
      <c r="CD313" s="20"/>
      <c r="CE313" s="20"/>
      <c r="CF313" s="20"/>
      <c r="CG313" s="20"/>
      <c r="CH313" s="20"/>
      <c r="CI313" s="20"/>
      <c r="CJ313" s="20"/>
      <c r="CK313" s="20"/>
      <c r="CL313" s="20"/>
      <c r="CM313" s="20"/>
      <c r="CN313" s="20"/>
      <c r="CO313" s="20"/>
      <c r="CP313" s="20"/>
      <c r="CQ313" s="20"/>
      <c r="CR313" s="20"/>
      <c r="CS313" s="20"/>
      <c r="CT313" s="20"/>
      <c r="CU313" s="20"/>
      <c r="CV313" s="20"/>
      <c r="CW313" s="20"/>
      <c r="CX313" s="20"/>
      <c r="CY313" s="20"/>
      <c r="CZ313" s="20"/>
      <c r="DA313" s="20"/>
      <c r="DB313" s="20"/>
      <c r="DC313" s="20"/>
      <c r="DD313" s="20"/>
      <c r="DE313" s="20"/>
      <c r="DF313" s="20"/>
      <c r="DG313" s="20"/>
      <c r="DH313" s="20"/>
      <c r="DI313" s="20"/>
      <c r="DJ313" s="20"/>
      <c r="DK313" s="20"/>
      <c r="DL313" s="20"/>
      <c r="DM313" s="20"/>
      <c r="DN313" s="20"/>
      <c r="DO313" s="20"/>
      <c r="DP313" s="20"/>
      <c r="DQ313" s="20"/>
      <c r="DR313" s="20"/>
      <c r="DS313" s="20"/>
      <c r="DT313" s="20"/>
      <c r="DU313" s="20"/>
      <c r="DV313" s="20"/>
      <c r="DW313" s="20"/>
      <c r="DX313" s="20"/>
      <c r="DY313" s="20"/>
      <c r="DZ313" s="20"/>
      <c r="EA313" s="20"/>
      <c r="EB313" s="20"/>
      <c r="EC313" s="20"/>
      <c r="ED313" s="20"/>
      <c r="EE313" s="20"/>
      <c r="EF313" s="20"/>
      <c r="EG313" s="20"/>
      <c r="EH313" s="20"/>
      <c r="EI313" s="20"/>
      <c r="EJ313" s="20"/>
      <c r="EK313" s="20"/>
      <c r="EL313" s="20"/>
      <c r="EM313" s="20"/>
      <c r="EN313" s="20"/>
      <c r="EO313" s="20"/>
      <c r="EP313" s="20"/>
      <c r="EQ313" s="20"/>
      <c r="ER313" s="20"/>
      <c r="ES313" s="20"/>
      <c r="ET313" s="20"/>
      <c r="EU313" s="20"/>
      <c r="EV313" s="20"/>
      <c r="EW313" s="20"/>
      <c r="EX313" s="20"/>
      <c r="EY313" s="20"/>
      <c r="EZ313" s="20"/>
      <c r="FA313" s="20"/>
      <c r="FB313" s="20"/>
      <c r="FC313" s="20"/>
      <c r="FD313" s="20"/>
      <c r="FE313" s="20"/>
      <c r="FF313" s="20"/>
      <c r="FG313" s="20"/>
      <c r="FH313" s="20"/>
      <c r="FI313" s="20"/>
      <c r="FJ313" s="20"/>
      <c r="FK313" s="20"/>
      <c r="FL313" s="20"/>
      <c r="FM313" s="20"/>
      <c r="FN313" s="20"/>
      <c r="FO313" s="20"/>
      <c r="FP313" s="20"/>
      <c r="FQ313" s="20"/>
      <c r="FR313" s="20"/>
      <c r="FS313" s="20"/>
      <c r="FT313" s="20"/>
      <c r="FU313" s="20"/>
      <c r="FV313" s="20"/>
      <c r="FW313" s="20"/>
      <c r="FX313" s="20"/>
      <c r="FY313" s="20"/>
      <c r="FZ313" s="20"/>
      <c r="GA313" s="20"/>
      <c r="GB313" s="20"/>
      <c r="GC313" s="20"/>
      <c r="GD313" s="20"/>
      <c r="GE313" s="20"/>
      <c r="GF313" s="20"/>
      <c r="GG313" s="20"/>
      <c r="GH313" s="20"/>
      <c r="GI313" s="20"/>
      <c r="GJ313" s="20"/>
      <c r="GK313" s="20"/>
      <c r="GL313" s="20"/>
      <c r="GM313" s="20"/>
      <c r="GN313" s="20"/>
      <c r="GO313" s="20"/>
      <c r="GP313" s="20"/>
      <c r="GQ313" s="20"/>
      <c r="GR313" s="20"/>
      <c r="GS313" s="20"/>
      <c r="GT313" s="20"/>
      <c r="GU313" s="20"/>
      <c r="GV313" s="20"/>
      <c r="GW313" s="20"/>
      <c r="GX313" s="20"/>
      <c r="GY313" s="20"/>
      <c r="GZ313" s="20"/>
      <c r="HA313" s="20"/>
      <c r="HB313" s="20"/>
      <c r="HC313" s="20"/>
      <c r="HD313" s="20"/>
      <c r="HE313" s="20"/>
      <c r="HF313" s="20"/>
      <c r="HG313" s="20"/>
      <c r="HH313" s="20"/>
      <c r="HI313" s="20"/>
      <c r="HJ313" s="20"/>
      <c r="HK313" s="20"/>
      <c r="HL313" s="20"/>
      <c r="HM313" s="20"/>
      <c r="HN313" s="20"/>
      <c r="HO313" s="20"/>
      <c r="HP313" s="20"/>
      <c r="HQ313" s="20"/>
      <c r="HR313" s="20"/>
      <c r="HS313" s="20"/>
      <c r="HT313" s="20"/>
      <c r="HU313" s="20"/>
      <c r="HV313" s="20"/>
      <c r="HW313" s="20"/>
      <c r="HX313" s="20"/>
      <c r="HY313" s="20"/>
      <c r="HZ313" s="20"/>
      <c r="IA313" s="20"/>
      <c r="IB313" s="20"/>
      <c r="IC313" s="20"/>
      <c r="ID313" s="20"/>
      <c r="IE313" s="20"/>
      <c r="IF313" s="20"/>
      <c r="IG313" s="20"/>
      <c r="IH313" s="20"/>
      <c r="II313" s="20"/>
      <c r="IJ313" s="20"/>
      <c r="IK313" s="20"/>
      <c r="IL313" s="20"/>
      <c r="IM313" s="20"/>
      <c r="IN313" s="20"/>
      <c r="IO313" s="20"/>
      <c r="IP313" s="20"/>
      <c r="IQ313" s="20"/>
      <c r="IR313" s="20"/>
      <c r="IS313" s="20"/>
      <c r="IT313" s="20"/>
    </row>
    <row r="314" spans="1:254" ht="15.75" customHeight="1" x14ac:dyDescent="0.2">
      <c r="A314" s="47">
        <v>303</v>
      </c>
      <c r="B314" s="5" t="s">
        <v>156</v>
      </c>
      <c r="C314" s="5">
        <v>901</v>
      </c>
      <c r="D314" s="1">
        <v>1003</v>
      </c>
      <c r="E314" s="22" t="s">
        <v>189</v>
      </c>
      <c r="F314" s="2"/>
      <c r="G314" s="29">
        <f>G315</f>
        <v>252</v>
      </c>
    </row>
    <row r="315" spans="1:254" ht="41.45" customHeight="1" x14ac:dyDescent="0.2">
      <c r="A315" s="47">
        <v>304</v>
      </c>
      <c r="B315" s="92" t="s">
        <v>438</v>
      </c>
      <c r="C315" s="5">
        <v>901</v>
      </c>
      <c r="D315" s="1">
        <v>1003</v>
      </c>
      <c r="E315" s="22" t="s">
        <v>308</v>
      </c>
      <c r="F315" s="2"/>
      <c r="G315" s="29">
        <f>G316</f>
        <v>252</v>
      </c>
    </row>
    <row r="316" spans="1:254" ht="15.75" customHeight="1" x14ac:dyDescent="0.2">
      <c r="A316" s="47">
        <v>305</v>
      </c>
      <c r="B316" s="7" t="s">
        <v>47</v>
      </c>
      <c r="C316" s="7">
        <v>901</v>
      </c>
      <c r="D316" s="3">
        <v>1003</v>
      </c>
      <c r="E316" s="26" t="s">
        <v>308</v>
      </c>
      <c r="F316" s="4" t="s">
        <v>46</v>
      </c>
      <c r="G316" s="31">
        <v>252</v>
      </c>
    </row>
    <row r="317" spans="1:254" ht="15.75" customHeight="1" x14ac:dyDescent="0.2">
      <c r="A317" s="47">
        <v>306</v>
      </c>
      <c r="B317" s="92" t="s">
        <v>539</v>
      </c>
      <c r="C317" s="5">
        <v>901</v>
      </c>
      <c r="D317" s="1">
        <v>1004</v>
      </c>
      <c r="E317" s="26"/>
      <c r="F317" s="4"/>
      <c r="G317" s="29">
        <f>G318</f>
        <v>3167.9</v>
      </c>
    </row>
    <row r="318" spans="1:254" ht="25.5" x14ac:dyDescent="0.2">
      <c r="A318" s="47">
        <v>307</v>
      </c>
      <c r="B318" s="99" t="s">
        <v>616</v>
      </c>
      <c r="C318" s="5">
        <v>901</v>
      </c>
      <c r="D318" s="58">
        <v>1004</v>
      </c>
      <c r="E318" s="2" t="s">
        <v>195</v>
      </c>
      <c r="F318" s="4"/>
      <c r="G318" s="29">
        <f>G319+G322</f>
        <v>3167.9</v>
      </c>
    </row>
    <row r="319" spans="1:254" ht="25.5" x14ac:dyDescent="0.2">
      <c r="A319" s="47">
        <v>308</v>
      </c>
      <c r="B319" s="99" t="s">
        <v>169</v>
      </c>
      <c r="C319" s="5">
        <v>901</v>
      </c>
      <c r="D319" s="1">
        <v>1004</v>
      </c>
      <c r="E319" s="2" t="s">
        <v>307</v>
      </c>
      <c r="F319" s="2"/>
      <c r="G319" s="29">
        <f>G320</f>
        <v>2715.4</v>
      </c>
    </row>
    <row r="320" spans="1:254" ht="38.25" x14ac:dyDescent="0.2">
      <c r="A320" s="47">
        <v>309</v>
      </c>
      <c r="B320" s="92" t="s">
        <v>368</v>
      </c>
      <c r="C320" s="5">
        <v>901</v>
      </c>
      <c r="D320" s="1">
        <v>1004</v>
      </c>
      <c r="E320" s="2" t="s">
        <v>369</v>
      </c>
      <c r="F320" s="2"/>
      <c r="G320" s="29">
        <f>G321</f>
        <v>2715.4</v>
      </c>
    </row>
    <row r="321" spans="1:7" ht="25.5" x14ac:dyDescent="0.2">
      <c r="A321" s="47">
        <v>310</v>
      </c>
      <c r="B321" s="98" t="s">
        <v>49</v>
      </c>
      <c r="C321" s="7">
        <v>901</v>
      </c>
      <c r="D321" s="3">
        <v>1004</v>
      </c>
      <c r="E321" s="4" t="s">
        <v>369</v>
      </c>
      <c r="F321" s="4" t="s">
        <v>48</v>
      </c>
      <c r="G321" s="78">
        <f>775+1940.4</f>
        <v>2715.4</v>
      </c>
    </row>
    <row r="322" spans="1:7" ht="25.5" x14ac:dyDescent="0.2">
      <c r="A322" s="47">
        <v>311</v>
      </c>
      <c r="B322" s="99" t="s">
        <v>389</v>
      </c>
      <c r="C322" s="5">
        <v>901</v>
      </c>
      <c r="D322" s="1">
        <v>1004</v>
      </c>
      <c r="E322" s="2" t="s">
        <v>428</v>
      </c>
      <c r="F322" s="2"/>
      <c r="G322" s="29">
        <f>G325+G323</f>
        <v>452.5</v>
      </c>
    </row>
    <row r="323" spans="1:7" ht="25.5" x14ac:dyDescent="0.2">
      <c r="A323" s="47">
        <v>312</v>
      </c>
      <c r="B323" s="92" t="s">
        <v>715</v>
      </c>
      <c r="C323" s="5">
        <v>901</v>
      </c>
      <c r="D323" s="1">
        <v>1004</v>
      </c>
      <c r="E323" s="2" t="s">
        <v>714</v>
      </c>
      <c r="F323" s="2"/>
      <c r="G323" s="29">
        <f>G324</f>
        <v>93.8</v>
      </c>
    </row>
    <row r="324" spans="1:7" ht="25.5" x14ac:dyDescent="0.2">
      <c r="A324" s="47">
        <v>313</v>
      </c>
      <c r="B324" s="98" t="s">
        <v>49</v>
      </c>
      <c r="C324" s="7">
        <v>901</v>
      </c>
      <c r="D324" s="3">
        <v>1004</v>
      </c>
      <c r="E324" s="4" t="s">
        <v>714</v>
      </c>
      <c r="F324" s="4" t="s">
        <v>48</v>
      </c>
      <c r="G324" s="78">
        <v>93.8</v>
      </c>
    </row>
    <row r="325" spans="1:7" ht="38.25" x14ac:dyDescent="0.2">
      <c r="A325" s="47">
        <v>314</v>
      </c>
      <c r="B325" s="5" t="s">
        <v>437</v>
      </c>
      <c r="C325" s="5">
        <v>901</v>
      </c>
      <c r="D325" s="1">
        <v>1004</v>
      </c>
      <c r="E325" s="2" t="s">
        <v>390</v>
      </c>
      <c r="F325" s="2"/>
      <c r="G325" s="29">
        <f>G326</f>
        <v>358.7</v>
      </c>
    </row>
    <row r="326" spans="1:7" ht="25.5" x14ac:dyDescent="0.2">
      <c r="A326" s="47">
        <v>315</v>
      </c>
      <c r="B326" s="98" t="s">
        <v>49</v>
      </c>
      <c r="C326" s="7">
        <v>901</v>
      </c>
      <c r="D326" s="3">
        <v>1004</v>
      </c>
      <c r="E326" s="4" t="s">
        <v>390</v>
      </c>
      <c r="F326" s="4" t="s">
        <v>48</v>
      </c>
      <c r="G326" s="67">
        <f>300+58.7</f>
        <v>358.7</v>
      </c>
    </row>
    <row r="327" spans="1:7" s="21" customFormat="1" x14ac:dyDescent="0.2">
      <c r="A327" s="47">
        <v>316</v>
      </c>
      <c r="B327" s="5" t="s">
        <v>42</v>
      </c>
      <c r="C327" s="5">
        <v>901</v>
      </c>
      <c r="D327" s="1">
        <v>1006</v>
      </c>
      <c r="E327" s="10"/>
      <c r="F327" s="10"/>
      <c r="G327" s="29">
        <f>G328</f>
        <v>8065.4</v>
      </c>
    </row>
    <row r="328" spans="1:7" s="21" customFormat="1" ht="25.5" x14ac:dyDescent="0.2">
      <c r="A328" s="47">
        <v>317</v>
      </c>
      <c r="B328" s="28" t="s">
        <v>616</v>
      </c>
      <c r="C328" s="5">
        <v>901</v>
      </c>
      <c r="D328" s="1">
        <v>1006</v>
      </c>
      <c r="E328" s="2" t="s">
        <v>195</v>
      </c>
      <c r="F328" s="2"/>
      <c r="G328" s="29">
        <f>G329+G333+G336</f>
        <v>8065.4</v>
      </c>
    </row>
    <row r="329" spans="1:7" s="21" customFormat="1" ht="38.25" x14ac:dyDescent="0.2">
      <c r="A329" s="47">
        <v>318</v>
      </c>
      <c r="B329" s="28" t="s">
        <v>166</v>
      </c>
      <c r="C329" s="5">
        <v>901</v>
      </c>
      <c r="D329" s="1">
        <v>1006</v>
      </c>
      <c r="E329" s="2" t="s">
        <v>194</v>
      </c>
      <c r="F329" s="2"/>
      <c r="G329" s="29">
        <f>G330</f>
        <v>186</v>
      </c>
    </row>
    <row r="330" spans="1:7" ht="38.25" x14ac:dyDescent="0.2">
      <c r="A330" s="47">
        <v>319</v>
      </c>
      <c r="B330" s="5" t="s">
        <v>168</v>
      </c>
      <c r="C330" s="5">
        <v>901</v>
      </c>
      <c r="D330" s="1">
        <v>1006</v>
      </c>
      <c r="E330" s="33" t="s">
        <v>309</v>
      </c>
      <c r="F330" s="2"/>
      <c r="G330" s="29">
        <f>G331</f>
        <v>186</v>
      </c>
    </row>
    <row r="331" spans="1:7" s="20" customFormat="1" ht="25.5" x14ac:dyDescent="0.2">
      <c r="A331" s="47">
        <v>320</v>
      </c>
      <c r="B331" s="7" t="s">
        <v>677</v>
      </c>
      <c r="C331" s="7">
        <v>901</v>
      </c>
      <c r="D331" s="3">
        <v>1006</v>
      </c>
      <c r="E331" s="56" t="s">
        <v>309</v>
      </c>
      <c r="F331" s="4" t="s">
        <v>72</v>
      </c>
      <c r="G331" s="32">
        <v>186</v>
      </c>
    </row>
    <row r="332" spans="1:7" s="21" customFormat="1" ht="38.25" x14ac:dyDescent="0.2">
      <c r="A332" s="47">
        <v>321</v>
      </c>
      <c r="B332" s="28" t="s">
        <v>666</v>
      </c>
      <c r="C332" s="5">
        <v>901</v>
      </c>
      <c r="D332" s="1">
        <v>1006</v>
      </c>
      <c r="E332" s="2" t="s">
        <v>310</v>
      </c>
      <c r="F332" s="2"/>
      <c r="G332" s="29">
        <f>G333+G336</f>
        <v>7879.4</v>
      </c>
    </row>
    <row r="333" spans="1:7" ht="38.25" x14ac:dyDescent="0.2">
      <c r="A333" s="47">
        <v>322</v>
      </c>
      <c r="B333" s="92" t="s">
        <v>542</v>
      </c>
      <c r="C333" s="5">
        <v>901</v>
      </c>
      <c r="D333" s="1">
        <v>1006</v>
      </c>
      <c r="E333" s="10" t="s">
        <v>327</v>
      </c>
      <c r="F333" s="2"/>
      <c r="G333" s="29">
        <f>G334+G335</f>
        <v>695</v>
      </c>
    </row>
    <row r="334" spans="1:7" ht="22.5" customHeight="1" x14ac:dyDescent="0.2">
      <c r="A334" s="47">
        <v>323</v>
      </c>
      <c r="B334" s="7" t="s">
        <v>45</v>
      </c>
      <c r="C334" s="7">
        <v>901</v>
      </c>
      <c r="D334" s="3">
        <v>1006</v>
      </c>
      <c r="E334" s="4" t="s">
        <v>327</v>
      </c>
      <c r="F334" s="4" t="s">
        <v>44</v>
      </c>
      <c r="G334" s="78">
        <v>620</v>
      </c>
    </row>
    <row r="335" spans="1:7" ht="27" customHeight="1" x14ac:dyDescent="0.2">
      <c r="A335" s="47">
        <v>324</v>
      </c>
      <c r="B335" s="7" t="s">
        <v>77</v>
      </c>
      <c r="C335" s="7">
        <v>901</v>
      </c>
      <c r="D335" s="3">
        <v>1006</v>
      </c>
      <c r="E335" s="4" t="s">
        <v>327</v>
      </c>
      <c r="F335" s="4">
        <v>240</v>
      </c>
      <c r="G335" s="78">
        <v>75</v>
      </c>
    </row>
    <row r="336" spans="1:7" ht="40.5" customHeight="1" x14ac:dyDescent="0.2">
      <c r="A336" s="47">
        <v>325</v>
      </c>
      <c r="B336" s="92" t="s">
        <v>543</v>
      </c>
      <c r="C336" s="5">
        <v>901</v>
      </c>
      <c r="D336" s="1">
        <v>1006</v>
      </c>
      <c r="E336" s="2" t="s">
        <v>328</v>
      </c>
      <c r="F336" s="2"/>
      <c r="G336" s="29">
        <f>G337+G338</f>
        <v>7184.4</v>
      </c>
    </row>
    <row r="337" spans="1:7" ht="18.75" customHeight="1" x14ac:dyDescent="0.2">
      <c r="A337" s="47">
        <v>326</v>
      </c>
      <c r="B337" s="7" t="s">
        <v>45</v>
      </c>
      <c r="C337" s="7">
        <v>901</v>
      </c>
      <c r="D337" s="3">
        <v>1006</v>
      </c>
      <c r="E337" s="4" t="s">
        <v>328</v>
      </c>
      <c r="F337" s="4" t="s">
        <v>44</v>
      </c>
      <c r="G337" s="78">
        <v>5183.5</v>
      </c>
    </row>
    <row r="338" spans="1:7" ht="27.75" customHeight="1" x14ac:dyDescent="0.2">
      <c r="A338" s="47">
        <v>327</v>
      </c>
      <c r="B338" s="7" t="s">
        <v>77</v>
      </c>
      <c r="C338" s="7">
        <v>901</v>
      </c>
      <c r="D338" s="3">
        <v>1006</v>
      </c>
      <c r="E338" s="4" t="s">
        <v>328</v>
      </c>
      <c r="F338" s="4">
        <v>240</v>
      </c>
      <c r="G338" s="78">
        <v>2000.9</v>
      </c>
    </row>
    <row r="339" spans="1:7" ht="15.75" customHeight="1" x14ac:dyDescent="0.2">
      <c r="A339" s="47">
        <v>328</v>
      </c>
      <c r="B339" s="24" t="s">
        <v>34</v>
      </c>
      <c r="C339" s="5">
        <v>901</v>
      </c>
      <c r="D339" s="1">
        <v>1100</v>
      </c>
      <c r="E339" s="10"/>
      <c r="F339" s="10"/>
      <c r="G339" s="42">
        <f>G340</f>
        <v>49295.4</v>
      </c>
    </row>
    <row r="340" spans="1:7" ht="12.75" customHeight="1" x14ac:dyDescent="0.2">
      <c r="A340" s="47">
        <v>329</v>
      </c>
      <c r="B340" s="5" t="s">
        <v>41</v>
      </c>
      <c r="C340" s="5">
        <v>901</v>
      </c>
      <c r="D340" s="1">
        <v>1102</v>
      </c>
      <c r="E340" s="10"/>
      <c r="F340" s="10"/>
      <c r="G340" s="42">
        <f>G341+G358</f>
        <v>49295.4</v>
      </c>
    </row>
    <row r="341" spans="1:7" ht="25.5" x14ac:dyDescent="0.2">
      <c r="A341" s="47">
        <v>330</v>
      </c>
      <c r="B341" s="28" t="s">
        <v>620</v>
      </c>
      <c r="C341" s="5">
        <v>901</v>
      </c>
      <c r="D341" s="1">
        <v>1102</v>
      </c>
      <c r="E341" s="10" t="s">
        <v>292</v>
      </c>
      <c r="F341" s="10"/>
      <c r="G341" s="42">
        <f>G342</f>
        <v>48795.4</v>
      </c>
    </row>
    <row r="342" spans="1:7" s="21" customFormat="1" ht="30" customHeight="1" x14ac:dyDescent="0.2">
      <c r="A342" s="47">
        <v>331</v>
      </c>
      <c r="B342" s="28" t="s">
        <v>678</v>
      </c>
      <c r="C342" s="5">
        <v>901</v>
      </c>
      <c r="D342" s="1">
        <v>1102</v>
      </c>
      <c r="E342" s="10" t="s">
        <v>293</v>
      </c>
      <c r="F342" s="10"/>
      <c r="G342" s="29">
        <f>G343+G348+G351+G356+G354</f>
        <v>48795.4</v>
      </c>
    </row>
    <row r="343" spans="1:7" s="21" customFormat="1" ht="25.5" x14ac:dyDescent="0.2">
      <c r="A343" s="47">
        <v>332</v>
      </c>
      <c r="B343" s="5" t="s">
        <v>144</v>
      </c>
      <c r="C343" s="5">
        <v>901</v>
      </c>
      <c r="D343" s="1">
        <v>1102</v>
      </c>
      <c r="E343" s="10" t="s">
        <v>311</v>
      </c>
      <c r="F343" s="10"/>
      <c r="G343" s="29">
        <f>G346+G344+G345+G347</f>
        <v>47135.5</v>
      </c>
    </row>
    <row r="344" spans="1:7" s="21" customFormat="1" x14ac:dyDescent="0.2">
      <c r="A344" s="47">
        <v>333</v>
      </c>
      <c r="B344" s="98" t="s">
        <v>45</v>
      </c>
      <c r="C344" s="7">
        <v>901</v>
      </c>
      <c r="D344" s="59">
        <v>1102</v>
      </c>
      <c r="E344" s="12" t="s">
        <v>311</v>
      </c>
      <c r="F344" s="4" t="s">
        <v>44</v>
      </c>
      <c r="G344" s="67">
        <v>13906.3</v>
      </c>
    </row>
    <row r="345" spans="1:7" s="21" customFormat="1" ht="25.5" x14ac:dyDescent="0.2">
      <c r="A345" s="47">
        <v>334</v>
      </c>
      <c r="B345" s="98" t="s">
        <v>77</v>
      </c>
      <c r="C345" s="7">
        <v>901</v>
      </c>
      <c r="D345" s="59">
        <v>1102</v>
      </c>
      <c r="E345" s="12" t="s">
        <v>311</v>
      </c>
      <c r="F345" s="4">
        <v>240</v>
      </c>
      <c r="G345" s="67">
        <v>1786</v>
      </c>
    </row>
    <row r="346" spans="1:7" s="20" customFormat="1" ht="12.75" customHeight="1" x14ac:dyDescent="0.2">
      <c r="A346" s="47">
        <v>335</v>
      </c>
      <c r="B346" s="7" t="s">
        <v>86</v>
      </c>
      <c r="C346" s="7">
        <v>901</v>
      </c>
      <c r="D346" s="3">
        <v>1102</v>
      </c>
      <c r="E346" s="12" t="s">
        <v>311</v>
      </c>
      <c r="F346" s="4" t="s">
        <v>85</v>
      </c>
      <c r="G346" s="67">
        <f>33108.2-1730</f>
        <v>31378.199999999997</v>
      </c>
    </row>
    <row r="347" spans="1:7" s="20" customFormat="1" ht="12.75" customHeight="1" x14ac:dyDescent="0.2">
      <c r="A347" s="47">
        <v>336</v>
      </c>
      <c r="B347" s="98" t="s">
        <v>80</v>
      </c>
      <c r="C347" s="7">
        <v>901</v>
      </c>
      <c r="D347" s="59">
        <v>1102</v>
      </c>
      <c r="E347" s="12" t="s">
        <v>311</v>
      </c>
      <c r="F347" s="4" t="s">
        <v>79</v>
      </c>
      <c r="G347" s="67">
        <v>65</v>
      </c>
    </row>
    <row r="348" spans="1:7" ht="40.5" customHeight="1" x14ac:dyDescent="0.2">
      <c r="A348" s="47">
        <v>337</v>
      </c>
      <c r="B348" s="5" t="s">
        <v>145</v>
      </c>
      <c r="C348" s="5">
        <v>901</v>
      </c>
      <c r="D348" s="1">
        <v>1102</v>
      </c>
      <c r="E348" s="2" t="s">
        <v>294</v>
      </c>
      <c r="F348" s="2"/>
      <c r="G348" s="42">
        <f>G350+G349</f>
        <v>1450</v>
      </c>
    </row>
    <row r="349" spans="1:7" x14ac:dyDescent="0.2">
      <c r="A349" s="47">
        <v>338</v>
      </c>
      <c r="B349" s="98" t="s">
        <v>45</v>
      </c>
      <c r="C349" s="7">
        <v>901</v>
      </c>
      <c r="D349" s="59">
        <v>1102</v>
      </c>
      <c r="E349" s="12" t="s">
        <v>294</v>
      </c>
      <c r="F349" s="4" t="s">
        <v>44</v>
      </c>
      <c r="G349" s="67">
        <v>450</v>
      </c>
    </row>
    <row r="350" spans="1:7" s="23" customFormat="1" ht="25.5" x14ac:dyDescent="0.2">
      <c r="A350" s="47">
        <v>339</v>
      </c>
      <c r="B350" s="98" t="s">
        <v>77</v>
      </c>
      <c r="C350" s="7">
        <v>901</v>
      </c>
      <c r="D350" s="3">
        <v>1102</v>
      </c>
      <c r="E350" s="12" t="s">
        <v>294</v>
      </c>
      <c r="F350" s="4" t="s">
        <v>78</v>
      </c>
      <c r="G350" s="46">
        <v>1000</v>
      </c>
    </row>
    <row r="351" spans="1:7" s="21" customFormat="1" ht="38.25" x14ac:dyDescent="0.2">
      <c r="A351" s="47">
        <v>340</v>
      </c>
      <c r="B351" s="5" t="s">
        <v>151</v>
      </c>
      <c r="C351" s="5">
        <v>901</v>
      </c>
      <c r="D351" s="1">
        <v>1102</v>
      </c>
      <c r="E351" s="2" t="s">
        <v>312</v>
      </c>
      <c r="F351" s="2"/>
      <c r="G351" s="29">
        <f>G353+G352</f>
        <v>35</v>
      </c>
    </row>
    <row r="352" spans="1:7" s="21" customFormat="1" x14ac:dyDescent="0.2">
      <c r="A352" s="47">
        <v>341</v>
      </c>
      <c r="B352" s="98" t="s">
        <v>45</v>
      </c>
      <c r="C352" s="7">
        <v>901</v>
      </c>
      <c r="D352" s="59">
        <v>1102</v>
      </c>
      <c r="E352" s="12" t="s">
        <v>312</v>
      </c>
      <c r="F352" s="4" t="s">
        <v>44</v>
      </c>
      <c r="G352" s="67">
        <v>10</v>
      </c>
    </row>
    <row r="353" spans="1:7" s="23" customFormat="1" ht="25.5" x14ac:dyDescent="0.2">
      <c r="A353" s="47">
        <v>342</v>
      </c>
      <c r="B353" s="98" t="s">
        <v>77</v>
      </c>
      <c r="C353" s="7">
        <v>901</v>
      </c>
      <c r="D353" s="3">
        <v>1102</v>
      </c>
      <c r="E353" s="12" t="s">
        <v>312</v>
      </c>
      <c r="F353" s="4" t="s">
        <v>78</v>
      </c>
      <c r="G353" s="46">
        <v>25</v>
      </c>
    </row>
    <row r="354" spans="1:7" s="23" customFormat="1" ht="38.25" x14ac:dyDescent="0.2">
      <c r="A354" s="47">
        <v>343</v>
      </c>
      <c r="B354" s="92" t="s">
        <v>588</v>
      </c>
      <c r="C354" s="5">
        <v>901</v>
      </c>
      <c r="D354" s="58">
        <v>1102</v>
      </c>
      <c r="E354" s="10" t="s">
        <v>587</v>
      </c>
      <c r="F354" s="2"/>
      <c r="G354" s="29">
        <f>G355</f>
        <v>122.4</v>
      </c>
    </row>
    <row r="355" spans="1:7" s="23" customFormat="1" x14ac:dyDescent="0.2">
      <c r="A355" s="47">
        <v>344</v>
      </c>
      <c r="B355" s="98" t="s">
        <v>86</v>
      </c>
      <c r="C355" s="7">
        <v>901</v>
      </c>
      <c r="D355" s="59">
        <v>1102</v>
      </c>
      <c r="E355" s="12" t="s">
        <v>587</v>
      </c>
      <c r="F355" s="4" t="s">
        <v>85</v>
      </c>
      <c r="G355" s="134">
        <v>122.4</v>
      </c>
    </row>
    <row r="356" spans="1:7" s="23" customFormat="1" ht="40.5" customHeight="1" x14ac:dyDescent="0.2">
      <c r="A356" s="47">
        <v>345</v>
      </c>
      <c r="B356" s="92" t="s">
        <v>459</v>
      </c>
      <c r="C356" s="5">
        <v>901</v>
      </c>
      <c r="D356" s="58">
        <v>1102</v>
      </c>
      <c r="E356" s="10" t="s">
        <v>567</v>
      </c>
      <c r="F356" s="4"/>
      <c r="G356" s="29">
        <f>G357</f>
        <v>52.5</v>
      </c>
    </row>
    <row r="357" spans="1:7" s="23" customFormat="1" x14ac:dyDescent="0.2">
      <c r="A357" s="47">
        <v>346</v>
      </c>
      <c r="B357" s="98" t="s">
        <v>86</v>
      </c>
      <c r="C357" s="7">
        <v>901</v>
      </c>
      <c r="D357" s="59">
        <v>1102</v>
      </c>
      <c r="E357" s="12" t="s">
        <v>567</v>
      </c>
      <c r="F357" s="4" t="s">
        <v>85</v>
      </c>
      <c r="G357" s="46">
        <v>52.5</v>
      </c>
    </row>
    <row r="358" spans="1:7" s="23" customFormat="1" x14ac:dyDescent="0.2">
      <c r="A358" s="47">
        <v>347</v>
      </c>
      <c r="B358" s="92" t="s">
        <v>156</v>
      </c>
      <c r="C358" s="5">
        <v>901</v>
      </c>
      <c r="D358" s="58">
        <v>1102</v>
      </c>
      <c r="E358" s="2" t="s">
        <v>189</v>
      </c>
      <c r="F358" s="2"/>
      <c r="G358" s="29">
        <f>G359+G361</f>
        <v>500</v>
      </c>
    </row>
    <row r="359" spans="1:7" s="23" customFormat="1" ht="25.5" x14ac:dyDescent="0.2">
      <c r="A359" s="47">
        <v>348</v>
      </c>
      <c r="B359" s="92" t="s">
        <v>749</v>
      </c>
      <c r="C359" s="5">
        <v>901</v>
      </c>
      <c r="D359" s="58">
        <v>1102</v>
      </c>
      <c r="E359" s="10" t="s">
        <v>750</v>
      </c>
      <c r="F359" s="4"/>
      <c r="G359" s="29">
        <f>G360</f>
        <v>200</v>
      </c>
    </row>
    <row r="360" spans="1:7" s="23" customFormat="1" ht="25.5" x14ac:dyDescent="0.2">
      <c r="A360" s="47">
        <v>349</v>
      </c>
      <c r="B360" s="98" t="s">
        <v>77</v>
      </c>
      <c r="C360" s="7">
        <v>901</v>
      </c>
      <c r="D360" s="59">
        <v>1102</v>
      </c>
      <c r="E360" s="12" t="s">
        <v>750</v>
      </c>
      <c r="F360" s="4" t="s">
        <v>78</v>
      </c>
      <c r="G360" s="67">
        <v>200</v>
      </c>
    </row>
    <row r="361" spans="1:7" s="23" customFormat="1" ht="38.25" x14ac:dyDescent="0.2">
      <c r="A361" s="47">
        <v>350</v>
      </c>
      <c r="B361" s="92" t="s">
        <v>752</v>
      </c>
      <c r="C361" s="5">
        <v>901</v>
      </c>
      <c r="D361" s="58">
        <v>1102</v>
      </c>
      <c r="E361" s="10" t="s">
        <v>751</v>
      </c>
      <c r="F361" s="4"/>
      <c r="G361" s="29">
        <f>G362</f>
        <v>300</v>
      </c>
    </row>
    <row r="362" spans="1:7" s="23" customFormat="1" ht="25.5" x14ac:dyDescent="0.2">
      <c r="A362" s="47">
        <v>351</v>
      </c>
      <c r="B362" s="98" t="s">
        <v>77</v>
      </c>
      <c r="C362" s="7">
        <v>901</v>
      </c>
      <c r="D362" s="59">
        <v>1102</v>
      </c>
      <c r="E362" s="12" t="s">
        <v>751</v>
      </c>
      <c r="F362" s="4" t="s">
        <v>78</v>
      </c>
      <c r="G362" s="46">
        <v>300</v>
      </c>
    </row>
    <row r="363" spans="1:7" ht="15.75" x14ac:dyDescent="0.2">
      <c r="A363" s="47">
        <v>352</v>
      </c>
      <c r="B363" s="24" t="s">
        <v>71</v>
      </c>
      <c r="C363" s="5">
        <v>901</v>
      </c>
      <c r="D363" s="1">
        <v>1200</v>
      </c>
      <c r="E363" s="12"/>
      <c r="F363" s="30"/>
      <c r="G363" s="29">
        <f>G364</f>
        <v>484</v>
      </c>
    </row>
    <row r="364" spans="1:7" s="21" customFormat="1" ht="12.75" customHeight="1" x14ac:dyDescent="0.2">
      <c r="A364" s="47">
        <v>353</v>
      </c>
      <c r="B364" s="92" t="s">
        <v>102</v>
      </c>
      <c r="C364" s="5">
        <v>901</v>
      </c>
      <c r="D364" s="1">
        <v>1202</v>
      </c>
      <c r="E364" s="10"/>
      <c r="F364" s="43"/>
      <c r="G364" s="29">
        <f>G365</f>
        <v>484</v>
      </c>
    </row>
    <row r="365" spans="1:7" s="21" customFormat="1" ht="14.25" customHeight="1" x14ac:dyDescent="0.2">
      <c r="A365" s="47">
        <v>354</v>
      </c>
      <c r="B365" s="5" t="s">
        <v>156</v>
      </c>
      <c r="C365" s="5">
        <v>901</v>
      </c>
      <c r="D365" s="1">
        <v>1202</v>
      </c>
      <c r="E365" s="2" t="s">
        <v>189</v>
      </c>
      <c r="F365" s="2"/>
      <c r="G365" s="29">
        <f>G366</f>
        <v>484</v>
      </c>
    </row>
    <row r="366" spans="1:7" s="21" customFormat="1" ht="25.5" customHeight="1" x14ac:dyDescent="0.2">
      <c r="A366" s="47">
        <v>355</v>
      </c>
      <c r="B366" s="99" t="s">
        <v>70</v>
      </c>
      <c r="C366" s="5">
        <v>901</v>
      </c>
      <c r="D366" s="1">
        <v>1202</v>
      </c>
      <c r="E366" s="10" t="s">
        <v>313</v>
      </c>
      <c r="F366" s="43"/>
      <c r="G366" s="29">
        <f>G367</f>
        <v>484</v>
      </c>
    </row>
    <row r="367" spans="1:7" ht="38.25" x14ac:dyDescent="0.2">
      <c r="A367" s="47">
        <v>356</v>
      </c>
      <c r="B367" s="7" t="s">
        <v>518</v>
      </c>
      <c r="C367" s="7">
        <v>901</v>
      </c>
      <c r="D367" s="3">
        <v>1202</v>
      </c>
      <c r="E367" s="12" t="s">
        <v>313</v>
      </c>
      <c r="F367" s="4" t="s">
        <v>56</v>
      </c>
      <c r="G367" s="31">
        <v>484</v>
      </c>
    </row>
    <row r="368" spans="1:7" ht="31.5" x14ac:dyDescent="0.25">
      <c r="A368" s="47">
        <v>357</v>
      </c>
      <c r="B368" s="55" t="s">
        <v>520</v>
      </c>
      <c r="C368" s="5">
        <v>901</v>
      </c>
      <c r="D368" s="1">
        <v>1300</v>
      </c>
      <c r="E368" s="10"/>
      <c r="F368" s="10"/>
      <c r="G368" s="42">
        <f>G369</f>
        <v>23.700000000000003</v>
      </c>
    </row>
    <row r="369" spans="1:7" ht="25.5" x14ac:dyDescent="0.2">
      <c r="A369" s="47">
        <v>358</v>
      </c>
      <c r="B369" s="8" t="s">
        <v>521</v>
      </c>
      <c r="C369" s="5">
        <v>901</v>
      </c>
      <c r="D369" s="1">
        <v>1301</v>
      </c>
      <c r="E369" s="2"/>
      <c r="F369" s="2"/>
      <c r="G369" s="29">
        <f>G370</f>
        <v>23.700000000000003</v>
      </c>
    </row>
    <row r="370" spans="1:7" ht="25.5" x14ac:dyDescent="0.2">
      <c r="A370" s="47">
        <v>359</v>
      </c>
      <c r="B370" s="28" t="s">
        <v>613</v>
      </c>
      <c r="C370" s="5">
        <v>901</v>
      </c>
      <c r="D370" s="1">
        <v>1301</v>
      </c>
      <c r="E370" s="2" t="s">
        <v>252</v>
      </c>
      <c r="F370" s="2"/>
      <c r="G370" s="29">
        <f>G371</f>
        <v>23.700000000000003</v>
      </c>
    </row>
    <row r="371" spans="1:7" ht="25.5" x14ac:dyDescent="0.2">
      <c r="A371" s="47">
        <v>360</v>
      </c>
      <c r="B371" s="5" t="s">
        <v>110</v>
      </c>
      <c r="C371" s="5">
        <v>901</v>
      </c>
      <c r="D371" s="1">
        <v>1301</v>
      </c>
      <c r="E371" s="2" t="s">
        <v>314</v>
      </c>
      <c r="F371" s="2"/>
      <c r="G371" s="29">
        <f>G372</f>
        <v>23.700000000000003</v>
      </c>
    </row>
    <row r="372" spans="1:7" ht="12.75" customHeight="1" x14ac:dyDescent="0.2">
      <c r="A372" s="47">
        <v>361</v>
      </c>
      <c r="B372" s="7" t="s">
        <v>83</v>
      </c>
      <c r="C372" s="7">
        <v>901</v>
      </c>
      <c r="D372" s="3">
        <v>1301</v>
      </c>
      <c r="E372" s="4" t="s">
        <v>314</v>
      </c>
      <c r="F372" s="4" t="s">
        <v>82</v>
      </c>
      <c r="G372" s="31">
        <f>16.3+7.4</f>
        <v>23.700000000000003</v>
      </c>
    </row>
    <row r="373" spans="1:7" ht="47.25" x14ac:dyDescent="0.2">
      <c r="A373" s="47">
        <v>362</v>
      </c>
      <c r="B373" s="136" t="s">
        <v>669</v>
      </c>
      <c r="C373" s="28">
        <v>902</v>
      </c>
      <c r="D373" s="1"/>
      <c r="E373" s="2"/>
      <c r="F373" s="2"/>
      <c r="G373" s="41">
        <f>G374+G404+G383</f>
        <v>58842.435880000005</v>
      </c>
    </row>
    <row r="374" spans="1:7" ht="15.75" x14ac:dyDescent="0.2">
      <c r="A374" s="47">
        <v>363</v>
      </c>
      <c r="B374" s="24" t="s">
        <v>4</v>
      </c>
      <c r="C374" s="28">
        <v>902</v>
      </c>
      <c r="D374" s="1">
        <v>100</v>
      </c>
      <c r="E374" s="2"/>
      <c r="F374" s="2"/>
      <c r="G374" s="41">
        <f>G375</f>
        <v>9435</v>
      </c>
    </row>
    <row r="375" spans="1:7" x14ac:dyDescent="0.2">
      <c r="A375" s="47">
        <v>364</v>
      </c>
      <c r="B375" s="5" t="s">
        <v>25</v>
      </c>
      <c r="C375" s="5">
        <v>902</v>
      </c>
      <c r="D375" s="1">
        <v>113</v>
      </c>
      <c r="E375" s="2"/>
      <c r="F375" s="2"/>
      <c r="G375" s="41">
        <f>G376+G380</f>
        <v>9435</v>
      </c>
    </row>
    <row r="376" spans="1:7" ht="39.75" customHeight="1" x14ac:dyDescent="0.2">
      <c r="A376" s="47">
        <v>365</v>
      </c>
      <c r="B376" s="28" t="s">
        <v>615</v>
      </c>
      <c r="C376" s="28">
        <v>902</v>
      </c>
      <c r="D376" s="9">
        <v>113</v>
      </c>
      <c r="E376" s="10" t="s">
        <v>258</v>
      </c>
      <c r="F376" s="10"/>
      <c r="G376" s="29">
        <f>G377</f>
        <v>9405</v>
      </c>
    </row>
    <row r="377" spans="1:7" ht="28.5" customHeight="1" x14ac:dyDescent="0.2">
      <c r="A377" s="47">
        <v>366</v>
      </c>
      <c r="B377" s="5" t="s">
        <v>109</v>
      </c>
      <c r="C377" s="28">
        <v>902</v>
      </c>
      <c r="D377" s="1">
        <v>113</v>
      </c>
      <c r="E377" s="2" t="s">
        <v>320</v>
      </c>
      <c r="F377" s="2"/>
      <c r="G377" s="29">
        <f>G378+G379</f>
        <v>9405</v>
      </c>
    </row>
    <row r="378" spans="1:7" ht="25.5" x14ac:dyDescent="0.2">
      <c r="A378" s="47">
        <v>367</v>
      </c>
      <c r="B378" s="7" t="s">
        <v>81</v>
      </c>
      <c r="C378" s="45">
        <v>902</v>
      </c>
      <c r="D378" s="3">
        <v>113</v>
      </c>
      <c r="E378" s="65" t="s">
        <v>320</v>
      </c>
      <c r="F378" s="4" t="s">
        <v>50</v>
      </c>
      <c r="G378" s="67">
        <v>8980</v>
      </c>
    </row>
    <row r="379" spans="1:7" ht="28.5" customHeight="1" x14ac:dyDescent="0.2">
      <c r="A379" s="47">
        <v>368</v>
      </c>
      <c r="B379" s="7" t="s">
        <v>77</v>
      </c>
      <c r="C379" s="45">
        <v>902</v>
      </c>
      <c r="D379" s="3">
        <v>113</v>
      </c>
      <c r="E379" s="65" t="s">
        <v>320</v>
      </c>
      <c r="F379" s="4">
        <v>240</v>
      </c>
      <c r="G379" s="67">
        <v>425</v>
      </c>
    </row>
    <row r="380" spans="1:7" ht="15" customHeight="1" x14ac:dyDescent="0.2">
      <c r="A380" s="47">
        <v>369</v>
      </c>
      <c r="B380" s="92" t="s">
        <v>106</v>
      </c>
      <c r="C380" s="28">
        <v>902</v>
      </c>
      <c r="D380" s="58">
        <v>113</v>
      </c>
      <c r="E380" s="2" t="s">
        <v>189</v>
      </c>
      <c r="F380" s="4"/>
      <c r="G380" s="29">
        <f>G381</f>
        <v>30</v>
      </c>
    </row>
    <row r="381" spans="1:7" ht="28.5" customHeight="1" x14ac:dyDescent="0.2">
      <c r="A381" s="47">
        <v>370</v>
      </c>
      <c r="B381" s="99" t="s">
        <v>373</v>
      </c>
      <c r="C381" s="28">
        <v>902</v>
      </c>
      <c r="D381" s="58">
        <v>113</v>
      </c>
      <c r="E381" s="2" t="s">
        <v>370</v>
      </c>
      <c r="F381" s="4"/>
      <c r="G381" s="29">
        <f>G382</f>
        <v>30</v>
      </c>
    </row>
    <row r="382" spans="1:7" ht="28.5" customHeight="1" x14ac:dyDescent="0.2">
      <c r="A382" s="47">
        <v>371</v>
      </c>
      <c r="B382" s="98" t="s">
        <v>77</v>
      </c>
      <c r="C382" s="45">
        <v>902</v>
      </c>
      <c r="D382" s="59">
        <v>113</v>
      </c>
      <c r="E382" s="4" t="s">
        <v>370</v>
      </c>
      <c r="F382" s="4" t="s">
        <v>78</v>
      </c>
      <c r="G382" s="31">
        <f>220-190</f>
        <v>30</v>
      </c>
    </row>
    <row r="383" spans="1:7" ht="15.75" x14ac:dyDescent="0.2">
      <c r="A383" s="47">
        <v>372</v>
      </c>
      <c r="B383" s="97" t="s">
        <v>11</v>
      </c>
      <c r="C383" s="28">
        <v>902</v>
      </c>
      <c r="D383" s="58">
        <v>400</v>
      </c>
      <c r="E383" s="4"/>
      <c r="F383" s="4"/>
      <c r="G383" s="29">
        <f>G384+G388</f>
        <v>2350</v>
      </c>
    </row>
    <row r="384" spans="1:7" x14ac:dyDescent="0.2">
      <c r="A384" s="47">
        <v>373</v>
      </c>
      <c r="B384" s="92" t="s">
        <v>57</v>
      </c>
      <c r="C384" s="28">
        <v>902</v>
      </c>
      <c r="D384" s="58">
        <v>409</v>
      </c>
      <c r="E384" s="2"/>
      <c r="F384" s="2"/>
      <c r="G384" s="29">
        <f>G385</f>
        <v>400</v>
      </c>
    </row>
    <row r="385" spans="1:7" ht="38.25" customHeight="1" x14ac:dyDescent="0.2">
      <c r="A385" s="47">
        <v>374</v>
      </c>
      <c r="B385" s="99" t="s">
        <v>615</v>
      </c>
      <c r="C385" s="28">
        <v>902</v>
      </c>
      <c r="D385" s="58">
        <v>409</v>
      </c>
      <c r="E385" s="10" t="s">
        <v>258</v>
      </c>
      <c r="F385" s="10"/>
      <c r="G385" s="29">
        <f>G386</f>
        <v>400</v>
      </c>
    </row>
    <row r="386" spans="1:7" ht="51" x14ac:dyDescent="0.2">
      <c r="A386" s="47">
        <v>375</v>
      </c>
      <c r="B386" s="92" t="s">
        <v>118</v>
      </c>
      <c r="C386" s="28">
        <v>902</v>
      </c>
      <c r="D386" s="58">
        <v>409</v>
      </c>
      <c r="E386" s="10" t="s">
        <v>273</v>
      </c>
      <c r="F386" s="10"/>
      <c r="G386" s="29">
        <f>G387</f>
        <v>400</v>
      </c>
    </row>
    <row r="387" spans="1:7" ht="28.5" customHeight="1" x14ac:dyDescent="0.2">
      <c r="A387" s="47">
        <v>376</v>
      </c>
      <c r="B387" s="98" t="s">
        <v>77</v>
      </c>
      <c r="C387" s="45">
        <v>902</v>
      </c>
      <c r="D387" s="59">
        <v>409</v>
      </c>
      <c r="E387" s="12" t="s">
        <v>273</v>
      </c>
      <c r="F387" s="12" t="s">
        <v>78</v>
      </c>
      <c r="G387" s="31">
        <v>400</v>
      </c>
    </row>
    <row r="388" spans="1:7" x14ac:dyDescent="0.2">
      <c r="A388" s="47">
        <v>377</v>
      </c>
      <c r="B388" s="5" t="s">
        <v>67</v>
      </c>
      <c r="C388" s="5">
        <v>902</v>
      </c>
      <c r="D388" s="1">
        <v>412</v>
      </c>
      <c r="E388" s="2"/>
      <c r="F388" s="4"/>
      <c r="G388" s="29">
        <f>G389+G398</f>
        <v>1950</v>
      </c>
    </row>
    <row r="389" spans="1:7" ht="39.75" customHeight="1" x14ac:dyDescent="0.2">
      <c r="A389" s="47">
        <v>378</v>
      </c>
      <c r="B389" s="28" t="s">
        <v>615</v>
      </c>
      <c r="C389" s="28">
        <v>902</v>
      </c>
      <c r="D389" s="9">
        <v>412</v>
      </c>
      <c r="E389" s="10" t="s">
        <v>258</v>
      </c>
      <c r="F389" s="10"/>
      <c r="G389" s="29">
        <f>G390+G392+G396+G394</f>
        <v>1050</v>
      </c>
    </row>
    <row r="390" spans="1:7" ht="40.5" customHeight="1" x14ac:dyDescent="0.2">
      <c r="A390" s="47">
        <v>379</v>
      </c>
      <c r="B390" s="92" t="s">
        <v>181</v>
      </c>
      <c r="C390" s="28">
        <v>902</v>
      </c>
      <c r="D390" s="9">
        <v>412</v>
      </c>
      <c r="E390" s="10" t="s">
        <v>272</v>
      </c>
      <c r="F390" s="10"/>
      <c r="G390" s="29">
        <f>G391</f>
        <v>380</v>
      </c>
    </row>
    <row r="391" spans="1:7" s="20" customFormat="1" ht="25.5" x14ac:dyDescent="0.2">
      <c r="A391" s="47">
        <v>380</v>
      </c>
      <c r="B391" s="7" t="s">
        <v>77</v>
      </c>
      <c r="C391" s="45">
        <v>902</v>
      </c>
      <c r="D391" s="11">
        <v>412</v>
      </c>
      <c r="E391" s="12" t="s">
        <v>272</v>
      </c>
      <c r="F391" s="12" t="s">
        <v>78</v>
      </c>
      <c r="G391" s="67">
        <v>380</v>
      </c>
    </row>
    <row r="392" spans="1:7" ht="51" x14ac:dyDescent="0.2">
      <c r="A392" s="47">
        <v>381</v>
      </c>
      <c r="B392" s="5" t="s">
        <v>118</v>
      </c>
      <c r="C392" s="28">
        <v>902</v>
      </c>
      <c r="D392" s="9">
        <v>412</v>
      </c>
      <c r="E392" s="10" t="s">
        <v>273</v>
      </c>
      <c r="F392" s="10"/>
      <c r="G392" s="29">
        <f>G393</f>
        <v>300</v>
      </c>
    </row>
    <row r="393" spans="1:7" s="20" customFormat="1" ht="25.5" x14ac:dyDescent="0.2">
      <c r="A393" s="47">
        <v>382</v>
      </c>
      <c r="B393" s="7" t="s">
        <v>77</v>
      </c>
      <c r="C393" s="45">
        <v>902</v>
      </c>
      <c r="D393" s="11">
        <v>412</v>
      </c>
      <c r="E393" s="12" t="s">
        <v>273</v>
      </c>
      <c r="F393" s="12" t="s">
        <v>78</v>
      </c>
      <c r="G393" s="67">
        <v>300</v>
      </c>
    </row>
    <row r="394" spans="1:7" s="20" customFormat="1" ht="38.25" x14ac:dyDescent="0.2">
      <c r="A394" s="47">
        <v>383</v>
      </c>
      <c r="B394" s="92" t="s">
        <v>626</v>
      </c>
      <c r="C394" s="28">
        <v>902</v>
      </c>
      <c r="D394" s="94">
        <v>412</v>
      </c>
      <c r="E394" s="10" t="s">
        <v>625</v>
      </c>
      <c r="F394" s="10"/>
      <c r="G394" s="29">
        <f>G395</f>
        <v>205.8</v>
      </c>
    </row>
    <row r="395" spans="1:7" s="20" customFormat="1" ht="25.5" x14ac:dyDescent="0.2">
      <c r="A395" s="47">
        <v>384</v>
      </c>
      <c r="B395" s="98" t="s">
        <v>77</v>
      </c>
      <c r="C395" s="45">
        <v>902</v>
      </c>
      <c r="D395" s="95">
        <v>412</v>
      </c>
      <c r="E395" s="12" t="s">
        <v>625</v>
      </c>
      <c r="F395" s="12" t="s">
        <v>78</v>
      </c>
      <c r="G395" s="67">
        <f>320-114.2</f>
        <v>205.8</v>
      </c>
    </row>
    <row r="396" spans="1:7" s="21" customFormat="1" ht="38.25" x14ac:dyDescent="0.2">
      <c r="A396" s="47">
        <v>385</v>
      </c>
      <c r="B396" s="5" t="s">
        <v>334</v>
      </c>
      <c r="C396" s="28">
        <v>902</v>
      </c>
      <c r="D396" s="9">
        <v>412</v>
      </c>
      <c r="E396" s="10" t="s">
        <v>333</v>
      </c>
      <c r="F396" s="10"/>
      <c r="G396" s="29">
        <f>G397</f>
        <v>164.2</v>
      </c>
    </row>
    <row r="397" spans="1:7" s="20" customFormat="1" ht="25.5" x14ac:dyDescent="0.2">
      <c r="A397" s="47">
        <v>386</v>
      </c>
      <c r="B397" s="7" t="s">
        <v>77</v>
      </c>
      <c r="C397" s="45">
        <v>902</v>
      </c>
      <c r="D397" s="11">
        <v>412</v>
      </c>
      <c r="E397" s="12" t="s">
        <v>333</v>
      </c>
      <c r="F397" s="12" t="s">
        <v>78</v>
      </c>
      <c r="G397" s="67">
        <f>180-15.8</f>
        <v>164.2</v>
      </c>
    </row>
    <row r="398" spans="1:7" s="20" customFormat="1" ht="38.25" x14ac:dyDescent="0.2">
      <c r="A398" s="47">
        <v>387</v>
      </c>
      <c r="B398" s="99" t="s">
        <v>603</v>
      </c>
      <c r="C398" s="45">
        <v>902</v>
      </c>
      <c r="D398" s="94">
        <v>412</v>
      </c>
      <c r="E398" s="10" t="s">
        <v>236</v>
      </c>
      <c r="F398" s="2"/>
      <c r="G398" s="29">
        <f>G399+G402</f>
        <v>900</v>
      </c>
    </row>
    <row r="399" spans="1:7" s="20" customFormat="1" ht="25.5" x14ac:dyDescent="0.2">
      <c r="A399" s="47">
        <v>388</v>
      </c>
      <c r="B399" s="28" t="s">
        <v>660</v>
      </c>
      <c r="C399" s="45">
        <v>902</v>
      </c>
      <c r="D399" s="94">
        <v>412</v>
      </c>
      <c r="E399" s="10" t="s">
        <v>658</v>
      </c>
      <c r="F399" s="10"/>
      <c r="G399" s="29">
        <f>G400</f>
        <v>600</v>
      </c>
    </row>
    <row r="400" spans="1:7" s="20" customFormat="1" ht="25.5" x14ac:dyDescent="0.2">
      <c r="A400" s="47">
        <v>389</v>
      </c>
      <c r="B400" s="92" t="s">
        <v>117</v>
      </c>
      <c r="C400" s="45">
        <v>902</v>
      </c>
      <c r="D400" s="94">
        <v>412</v>
      </c>
      <c r="E400" s="10" t="s">
        <v>659</v>
      </c>
      <c r="F400" s="10"/>
      <c r="G400" s="29">
        <f>G401</f>
        <v>600</v>
      </c>
    </row>
    <row r="401" spans="1:7" s="20" customFormat="1" ht="25.5" x14ac:dyDescent="0.2">
      <c r="A401" s="47">
        <v>390</v>
      </c>
      <c r="B401" s="98" t="s">
        <v>77</v>
      </c>
      <c r="C401" s="45">
        <v>902</v>
      </c>
      <c r="D401" s="95">
        <v>412</v>
      </c>
      <c r="E401" s="12" t="s">
        <v>659</v>
      </c>
      <c r="F401" s="4">
        <v>240</v>
      </c>
      <c r="G401" s="67">
        <f>500+100</f>
        <v>600</v>
      </c>
    </row>
    <row r="402" spans="1:7" s="20" customFormat="1" x14ac:dyDescent="0.2">
      <c r="A402" s="47">
        <v>391</v>
      </c>
      <c r="B402" s="92" t="s">
        <v>442</v>
      </c>
      <c r="C402" s="45">
        <v>902</v>
      </c>
      <c r="D402" s="94">
        <v>412</v>
      </c>
      <c r="E402" s="10" t="s">
        <v>661</v>
      </c>
      <c r="F402" s="2"/>
      <c r="G402" s="29">
        <f>G403</f>
        <v>300</v>
      </c>
    </row>
    <row r="403" spans="1:7" s="20" customFormat="1" ht="25.5" x14ac:dyDescent="0.2">
      <c r="A403" s="47">
        <v>392</v>
      </c>
      <c r="B403" s="98" t="s">
        <v>77</v>
      </c>
      <c r="C403" s="45">
        <v>902</v>
      </c>
      <c r="D403" s="95">
        <v>412</v>
      </c>
      <c r="E403" s="12" t="s">
        <v>661</v>
      </c>
      <c r="F403" s="4">
        <v>240</v>
      </c>
      <c r="G403" s="67">
        <v>300</v>
      </c>
    </row>
    <row r="404" spans="1:7" s="20" customFormat="1" ht="15.75" x14ac:dyDescent="0.2">
      <c r="A404" s="47">
        <v>393</v>
      </c>
      <c r="B404" s="24" t="s">
        <v>13</v>
      </c>
      <c r="C404" s="33" t="s">
        <v>475</v>
      </c>
      <c r="D404" s="33" t="s">
        <v>474</v>
      </c>
      <c r="E404" s="12"/>
      <c r="F404" s="12"/>
      <c r="G404" s="29">
        <f>G405</f>
        <v>47057.435880000005</v>
      </c>
    </row>
    <row r="405" spans="1:7" s="20" customFormat="1" x14ac:dyDescent="0.2">
      <c r="A405" s="47">
        <v>394</v>
      </c>
      <c r="B405" s="92" t="s">
        <v>14</v>
      </c>
      <c r="C405" s="33" t="s">
        <v>475</v>
      </c>
      <c r="D405" s="33" t="s">
        <v>544</v>
      </c>
      <c r="E405" s="12"/>
      <c r="F405" s="12"/>
      <c r="G405" s="29">
        <f>G416+G406</f>
        <v>47057.435880000005</v>
      </c>
    </row>
    <row r="406" spans="1:7" s="20" customFormat="1" ht="38.25" x14ac:dyDescent="0.2">
      <c r="A406" s="47">
        <v>395</v>
      </c>
      <c r="B406" s="92" t="s">
        <v>602</v>
      </c>
      <c r="C406" s="33" t="s">
        <v>475</v>
      </c>
      <c r="D406" s="58">
        <v>501</v>
      </c>
      <c r="E406" s="2" t="s">
        <v>201</v>
      </c>
      <c r="F406" s="2"/>
      <c r="G406" s="29">
        <f>G407</f>
        <v>46457.435880000005</v>
      </c>
    </row>
    <row r="407" spans="1:7" s="20" customFormat="1" ht="38.25" x14ac:dyDescent="0.2">
      <c r="A407" s="47">
        <v>396</v>
      </c>
      <c r="B407" s="92" t="s">
        <v>318</v>
      </c>
      <c r="C407" s="33" t="s">
        <v>475</v>
      </c>
      <c r="D407" s="58">
        <v>501</v>
      </c>
      <c r="E407" s="2" t="s">
        <v>200</v>
      </c>
      <c r="F407" s="2"/>
      <c r="G407" s="29">
        <f>G408+G410+G412+G414</f>
        <v>46457.435880000005</v>
      </c>
    </row>
    <row r="408" spans="1:7" s="20" customFormat="1" ht="38.25" x14ac:dyDescent="0.2">
      <c r="A408" s="47">
        <v>397</v>
      </c>
      <c r="B408" s="99" t="s">
        <v>631</v>
      </c>
      <c r="C408" s="33" t="s">
        <v>475</v>
      </c>
      <c r="D408" s="58">
        <v>501</v>
      </c>
      <c r="E408" s="2" t="s">
        <v>632</v>
      </c>
      <c r="F408" s="2"/>
      <c r="G408" s="29">
        <f>G409</f>
        <v>850.2</v>
      </c>
    </row>
    <row r="409" spans="1:7" s="20" customFormat="1" x14ac:dyDescent="0.2">
      <c r="A409" s="47">
        <v>398</v>
      </c>
      <c r="B409" s="98" t="s">
        <v>444</v>
      </c>
      <c r="C409" s="56" t="s">
        <v>475</v>
      </c>
      <c r="D409" s="59">
        <v>501</v>
      </c>
      <c r="E409" s="4" t="s">
        <v>632</v>
      </c>
      <c r="F409" s="4" t="s">
        <v>58</v>
      </c>
      <c r="G409" s="67">
        <v>850.2</v>
      </c>
    </row>
    <row r="410" spans="1:7" s="20" customFormat="1" ht="38.25" x14ac:dyDescent="0.2">
      <c r="A410" s="47">
        <v>399</v>
      </c>
      <c r="B410" s="92" t="s">
        <v>717</v>
      </c>
      <c r="C410" s="33" t="s">
        <v>475</v>
      </c>
      <c r="D410" s="58">
        <v>501</v>
      </c>
      <c r="E410" s="2" t="s">
        <v>507</v>
      </c>
      <c r="F410" s="4"/>
      <c r="G410" s="29">
        <f>G411</f>
        <v>41786.960010000003</v>
      </c>
    </row>
    <row r="411" spans="1:7" s="20" customFormat="1" x14ac:dyDescent="0.2">
      <c r="A411" s="47">
        <v>400</v>
      </c>
      <c r="B411" s="98" t="s">
        <v>444</v>
      </c>
      <c r="C411" s="56" t="s">
        <v>475</v>
      </c>
      <c r="D411" s="59">
        <v>501</v>
      </c>
      <c r="E411" s="4" t="s">
        <v>507</v>
      </c>
      <c r="F411" s="4" t="s">
        <v>58</v>
      </c>
      <c r="G411" s="78">
        <f>19310.78046+22476.17955</f>
        <v>41786.960010000003</v>
      </c>
    </row>
    <row r="412" spans="1:7" s="20" customFormat="1" x14ac:dyDescent="0.2">
      <c r="A412" s="47">
        <v>401</v>
      </c>
      <c r="B412" s="92" t="s">
        <v>510</v>
      </c>
      <c r="C412" s="33" t="s">
        <v>475</v>
      </c>
      <c r="D412" s="58">
        <v>501</v>
      </c>
      <c r="E412" s="2" t="s">
        <v>509</v>
      </c>
      <c r="F412" s="4"/>
      <c r="G412" s="29">
        <f>G413</f>
        <v>1972.47587</v>
      </c>
    </row>
    <row r="413" spans="1:7" s="20" customFormat="1" x14ac:dyDescent="0.2">
      <c r="A413" s="47">
        <v>402</v>
      </c>
      <c r="B413" s="98" t="s">
        <v>444</v>
      </c>
      <c r="C413" s="56" t="s">
        <v>475</v>
      </c>
      <c r="D413" s="59">
        <v>501</v>
      </c>
      <c r="E413" s="4" t="s">
        <v>509</v>
      </c>
      <c r="F413" s="4" t="s">
        <v>58</v>
      </c>
      <c r="G413" s="78">
        <f>1005.75847+966.7174</f>
        <v>1972.47587</v>
      </c>
    </row>
    <row r="414" spans="1:7" s="20" customFormat="1" ht="25.5" x14ac:dyDescent="0.2">
      <c r="A414" s="47">
        <v>403</v>
      </c>
      <c r="B414" s="92" t="s">
        <v>668</v>
      </c>
      <c r="C414" s="33" t="s">
        <v>475</v>
      </c>
      <c r="D414" s="58">
        <v>501</v>
      </c>
      <c r="E414" s="2" t="s">
        <v>533</v>
      </c>
      <c r="F414" s="2"/>
      <c r="G414" s="29">
        <f>G415</f>
        <v>1847.8</v>
      </c>
    </row>
    <row r="415" spans="1:7" s="20" customFormat="1" x14ac:dyDescent="0.2">
      <c r="A415" s="47">
        <v>404</v>
      </c>
      <c r="B415" s="98" t="s">
        <v>444</v>
      </c>
      <c r="C415" s="56" t="s">
        <v>475</v>
      </c>
      <c r="D415" s="59">
        <v>501</v>
      </c>
      <c r="E415" s="4" t="s">
        <v>533</v>
      </c>
      <c r="F415" s="4" t="s">
        <v>58</v>
      </c>
      <c r="G415" s="67">
        <v>1847.8</v>
      </c>
    </row>
    <row r="416" spans="1:7" s="20" customFormat="1" x14ac:dyDescent="0.2">
      <c r="A416" s="47">
        <v>405</v>
      </c>
      <c r="B416" s="5" t="s">
        <v>156</v>
      </c>
      <c r="C416" s="33" t="s">
        <v>475</v>
      </c>
      <c r="D416" s="33" t="s">
        <v>544</v>
      </c>
      <c r="E416" s="10" t="s">
        <v>189</v>
      </c>
      <c r="F416" s="12"/>
      <c r="G416" s="29">
        <f>G417</f>
        <v>600</v>
      </c>
    </row>
    <row r="417" spans="1:7" s="20" customFormat="1" ht="25.5" x14ac:dyDescent="0.2">
      <c r="A417" s="47">
        <v>406</v>
      </c>
      <c r="B417" s="92" t="s">
        <v>538</v>
      </c>
      <c r="C417" s="33" t="s">
        <v>475</v>
      </c>
      <c r="D417" s="58">
        <v>501</v>
      </c>
      <c r="E417" s="2" t="s">
        <v>537</v>
      </c>
      <c r="F417" s="4"/>
      <c r="G417" s="29">
        <f>G418</f>
        <v>600</v>
      </c>
    </row>
    <row r="418" spans="1:7" s="20" customFormat="1" ht="25.5" x14ac:dyDescent="0.2">
      <c r="A418" s="47">
        <v>407</v>
      </c>
      <c r="B418" s="98" t="s">
        <v>77</v>
      </c>
      <c r="C418" s="56" t="s">
        <v>475</v>
      </c>
      <c r="D418" s="59">
        <v>501</v>
      </c>
      <c r="E418" s="4" t="s">
        <v>537</v>
      </c>
      <c r="F418" s="4" t="s">
        <v>78</v>
      </c>
      <c r="G418" s="67">
        <v>600</v>
      </c>
    </row>
    <row r="419" spans="1:7" ht="31.5" x14ac:dyDescent="0.2">
      <c r="A419" s="47">
        <v>408</v>
      </c>
      <c r="B419" s="24" t="s">
        <v>60</v>
      </c>
      <c r="C419" s="28">
        <v>906</v>
      </c>
      <c r="D419" s="3"/>
      <c r="E419" s="4"/>
      <c r="F419" s="4"/>
      <c r="G419" s="41">
        <f>G424+G604+G597+G420</f>
        <v>915953.80000000016</v>
      </c>
    </row>
    <row r="420" spans="1:7" ht="15.75" x14ac:dyDescent="0.2">
      <c r="A420" s="47">
        <v>409</v>
      </c>
      <c r="B420" s="97" t="s">
        <v>18</v>
      </c>
      <c r="C420" s="28">
        <v>906</v>
      </c>
      <c r="D420" s="58">
        <v>600</v>
      </c>
      <c r="E420" s="4"/>
      <c r="F420" s="4"/>
      <c r="G420" s="41">
        <f>G421</f>
        <v>30</v>
      </c>
    </row>
    <row r="421" spans="1:7" x14ac:dyDescent="0.2">
      <c r="A421" s="47">
        <v>410</v>
      </c>
      <c r="B421" s="92" t="s">
        <v>443</v>
      </c>
      <c r="C421" s="28">
        <v>906</v>
      </c>
      <c r="D421" s="58">
        <v>605</v>
      </c>
      <c r="E421" s="4"/>
      <c r="F421" s="4"/>
      <c r="G421" s="41">
        <f>G422</f>
        <v>30</v>
      </c>
    </row>
    <row r="422" spans="1:7" x14ac:dyDescent="0.2">
      <c r="A422" s="47">
        <v>411</v>
      </c>
      <c r="B422" s="92" t="s">
        <v>353</v>
      </c>
      <c r="C422" s="28">
        <v>906</v>
      </c>
      <c r="D422" s="58">
        <v>605</v>
      </c>
      <c r="E422" s="33" t="s">
        <v>385</v>
      </c>
      <c r="F422" s="2"/>
      <c r="G422" s="41">
        <f>G423</f>
        <v>30</v>
      </c>
    </row>
    <row r="423" spans="1:7" ht="25.5" x14ac:dyDescent="0.2">
      <c r="A423" s="47">
        <v>412</v>
      </c>
      <c r="B423" s="98" t="s">
        <v>77</v>
      </c>
      <c r="C423" s="45">
        <v>906</v>
      </c>
      <c r="D423" s="59">
        <v>605</v>
      </c>
      <c r="E423" s="56" t="s">
        <v>385</v>
      </c>
      <c r="F423" s="4">
        <v>240</v>
      </c>
      <c r="G423" s="130">
        <v>30</v>
      </c>
    </row>
    <row r="424" spans="1:7" ht="14.1" customHeight="1" x14ac:dyDescent="0.2">
      <c r="A424" s="47">
        <v>413</v>
      </c>
      <c r="B424" s="24" t="s">
        <v>19</v>
      </c>
      <c r="C424" s="28">
        <v>906</v>
      </c>
      <c r="D424" s="1">
        <v>700</v>
      </c>
      <c r="E424" s="2"/>
      <c r="F424" s="2"/>
      <c r="G424" s="29">
        <f>G425+G458+G515+G537+G494</f>
        <v>891594.20000000019</v>
      </c>
    </row>
    <row r="425" spans="1:7" ht="12.75" customHeight="1" x14ac:dyDescent="0.2">
      <c r="A425" s="47">
        <v>414</v>
      </c>
      <c r="B425" s="5" t="s">
        <v>20</v>
      </c>
      <c r="C425" s="28">
        <v>906</v>
      </c>
      <c r="D425" s="1">
        <v>701</v>
      </c>
      <c r="E425" s="2"/>
      <c r="F425" s="2"/>
      <c r="G425" s="29">
        <f>G452+G426+G455</f>
        <v>278791.00000000006</v>
      </c>
    </row>
    <row r="426" spans="1:7" ht="38.25" x14ac:dyDescent="0.2">
      <c r="A426" s="47">
        <v>415</v>
      </c>
      <c r="B426" s="28" t="s">
        <v>614</v>
      </c>
      <c r="C426" s="28">
        <v>906</v>
      </c>
      <c r="D426" s="1">
        <v>701</v>
      </c>
      <c r="E426" s="2" t="s">
        <v>279</v>
      </c>
      <c r="F426" s="2"/>
      <c r="G426" s="29">
        <f>G427+G438+G449</f>
        <v>274303.00000000006</v>
      </c>
    </row>
    <row r="427" spans="1:7" ht="25.5" x14ac:dyDescent="0.2">
      <c r="A427" s="47">
        <v>416</v>
      </c>
      <c r="B427" s="28" t="s">
        <v>119</v>
      </c>
      <c r="C427" s="28">
        <v>906</v>
      </c>
      <c r="D427" s="1">
        <v>701</v>
      </c>
      <c r="E427" s="2" t="s">
        <v>280</v>
      </c>
      <c r="F427" s="2"/>
      <c r="G427" s="29">
        <f>G428+G434+G436+G430+G432</f>
        <v>223610.80000000002</v>
      </c>
    </row>
    <row r="428" spans="1:7" ht="38.25" x14ac:dyDescent="0.2">
      <c r="A428" s="47">
        <v>417</v>
      </c>
      <c r="B428" s="5" t="s">
        <v>120</v>
      </c>
      <c r="C428" s="28">
        <v>906</v>
      </c>
      <c r="D428" s="1">
        <v>701</v>
      </c>
      <c r="E428" s="2" t="s">
        <v>281</v>
      </c>
      <c r="F428" s="2"/>
      <c r="G428" s="29">
        <f>G429</f>
        <v>87778.5</v>
      </c>
    </row>
    <row r="429" spans="1:7" x14ac:dyDescent="0.2">
      <c r="A429" s="47">
        <v>418</v>
      </c>
      <c r="B429" s="7" t="s">
        <v>91</v>
      </c>
      <c r="C429" s="45">
        <v>906</v>
      </c>
      <c r="D429" s="3">
        <v>701</v>
      </c>
      <c r="E429" s="4" t="s">
        <v>281</v>
      </c>
      <c r="F429" s="4" t="s">
        <v>90</v>
      </c>
      <c r="G429" s="67">
        <v>87778.5</v>
      </c>
    </row>
    <row r="430" spans="1:7" ht="15.75" customHeight="1" x14ac:dyDescent="0.2">
      <c r="A430" s="47">
        <v>419</v>
      </c>
      <c r="B430" s="5" t="s">
        <v>121</v>
      </c>
      <c r="C430" s="28">
        <v>906</v>
      </c>
      <c r="D430" s="1">
        <v>701</v>
      </c>
      <c r="E430" s="2" t="s">
        <v>282</v>
      </c>
      <c r="F430" s="2"/>
      <c r="G430" s="29">
        <f>G431</f>
        <v>3192.1</v>
      </c>
    </row>
    <row r="431" spans="1:7" x14ac:dyDescent="0.2">
      <c r="A431" s="47">
        <v>420</v>
      </c>
      <c r="B431" s="7" t="s">
        <v>91</v>
      </c>
      <c r="C431" s="45">
        <v>906</v>
      </c>
      <c r="D431" s="3">
        <v>701</v>
      </c>
      <c r="E431" s="4" t="s">
        <v>282</v>
      </c>
      <c r="F431" s="4" t="s">
        <v>90</v>
      </c>
      <c r="G431" s="67">
        <v>3192.1</v>
      </c>
    </row>
    <row r="432" spans="1:7" x14ac:dyDescent="0.2">
      <c r="A432" s="47">
        <v>421</v>
      </c>
      <c r="B432" s="5" t="s">
        <v>644</v>
      </c>
      <c r="C432" s="28">
        <v>906</v>
      </c>
      <c r="D432" s="58">
        <v>701</v>
      </c>
      <c r="E432" s="2" t="s">
        <v>643</v>
      </c>
      <c r="F432" s="2"/>
      <c r="G432" s="29">
        <f>G433</f>
        <v>1181.2</v>
      </c>
    </row>
    <row r="433" spans="1:7" x14ac:dyDescent="0.2">
      <c r="A433" s="47">
        <v>422</v>
      </c>
      <c r="B433" s="98" t="s">
        <v>91</v>
      </c>
      <c r="C433" s="45">
        <v>906</v>
      </c>
      <c r="D433" s="59">
        <v>701</v>
      </c>
      <c r="E433" s="4" t="s">
        <v>643</v>
      </c>
      <c r="F433" s="4" t="s">
        <v>90</v>
      </c>
      <c r="G433" s="67">
        <v>1181.2</v>
      </c>
    </row>
    <row r="434" spans="1:7" ht="66.75" customHeight="1" x14ac:dyDescent="0.2">
      <c r="A434" s="47">
        <v>423</v>
      </c>
      <c r="B434" s="5" t="s">
        <v>95</v>
      </c>
      <c r="C434" s="28">
        <v>906</v>
      </c>
      <c r="D434" s="1">
        <v>701</v>
      </c>
      <c r="E434" s="2" t="s">
        <v>202</v>
      </c>
      <c r="F434" s="2"/>
      <c r="G434" s="29">
        <f>G435</f>
        <v>129948</v>
      </c>
    </row>
    <row r="435" spans="1:7" x14ac:dyDescent="0.2">
      <c r="A435" s="47">
        <v>424</v>
      </c>
      <c r="B435" s="7" t="s">
        <v>91</v>
      </c>
      <c r="C435" s="45">
        <v>906</v>
      </c>
      <c r="D435" s="3">
        <v>701</v>
      </c>
      <c r="E435" s="4" t="s">
        <v>202</v>
      </c>
      <c r="F435" s="4" t="s">
        <v>90</v>
      </c>
      <c r="G435" s="78">
        <v>129948</v>
      </c>
    </row>
    <row r="436" spans="1:7" ht="69" customHeight="1" x14ac:dyDescent="0.2">
      <c r="A436" s="47">
        <v>425</v>
      </c>
      <c r="B436" s="5" t="s">
        <v>96</v>
      </c>
      <c r="C436" s="28">
        <v>906</v>
      </c>
      <c r="D436" s="1">
        <v>701</v>
      </c>
      <c r="E436" s="2" t="s">
        <v>203</v>
      </c>
      <c r="F436" s="2"/>
      <c r="G436" s="29">
        <f>G437</f>
        <v>1511</v>
      </c>
    </row>
    <row r="437" spans="1:7" x14ac:dyDescent="0.2">
      <c r="A437" s="47">
        <v>426</v>
      </c>
      <c r="B437" s="7" t="s">
        <v>91</v>
      </c>
      <c r="C437" s="45">
        <v>906</v>
      </c>
      <c r="D437" s="3">
        <v>701</v>
      </c>
      <c r="E437" s="4" t="s">
        <v>203</v>
      </c>
      <c r="F437" s="4" t="s">
        <v>90</v>
      </c>
      <c r="G437" s="78">
        <v>1511</v>
      </c>
    </row>
    <row r="438" spans="1:7" ht="26.25" customHeight="1" x14ac:dyDescent="0.2">
      <c r="A438" s="47">
        <v>427</v>
      </c>
      <c r="B438" s="28" t="s">
        <v>122</v>
      </c>
      <c r="C438" s="28">
        <v>906</v>
      </c>
      <c r="D438" s="58">
        <v>701</v>
      </c>
      <c r="E438" s="2" t="s">
        <v>285</v>
      </c>
      <c r="F438" s="2"/>
      <c r="G438" s="29">
        <f>G439+G441+G445+G447+G443</f>
        <v>50619.8</v>
      </c>
    </row>
    <row r="439" spans="1:7" ht="42" customHeight="1" x14ac:dyDescent="0.2">
      <c r="A439" s="47">
        <v>428</v>
      </c>
      <c r="B439" s="5" t="s">
        <v>123</v>
      </c>
      <c r="C439" s="28">
        <v>906</v>
      </c>
      <c r="D439" s="58">
        <v>701</v>
      </c>
      <c r="E439" s="2" t="s">
        <v>286</v>
      </c>
      <c r="F439" s="2"/>
      <c r="G439" s="29">
        <f>G440</f>
        <v>25932.400000000001</v>
      </c>
    </row>
    <row r="440" spans="1:7" ht="12.75" customHeight="1" x14ac:dyDescent="0.2">
      <c r="A440" s="47">
        <v>429</v>
      </c>
      <c r="B440" s="7" t="s">
        <v>91</v>
      </c>
      <c r="C440" s="45">
        <v>906</v>
      </c>
      <c r="D440" s="59">
        <v>701</v>
      </c>
      <c r="E440" s="4" t="s">
        <v>286</v>
      </c>
      <c r="F440" s="4" t="s">
        <v>90</v>
      </c>
      <c r="G440" s="67">
        <f>26029-96.6</f>
        <v>25932.400000000001</v>
      </c>
    </row>
    <row r="441" spans="1:7" x14ac:dyDescent="0.2">
      <c r="A441" s="47">
        <v>430</v>
      </c>
      <c r="B441" s="5" t="s">
        <v>124</v>
      </c>
      <c r="C441" s="28">
        <v>906</v>
      </c>
      <c r="D441" s="58">
        <v>701</v>
      </c>
      <c r="E441" s="2" t="s">
        <v>287</v>
      </c>
      <c r="F441" s="2"/>
      <c r="G441" s="29">
        <f>G442</f>
        <v>1527.5</v>
      </c>
    </row>
    <row r="442" spans="1:7" ht="12.75" customHeight="1" x14ac:dyDescent="0.2">
      <c r="A442" s="47">
        <v>431</v>
      </c>
      <c r="B442" s="7" t="s">
        <v>91</v>
      </c>
      <c r="C442" s="45">
        <v>906</v>
      </c>
      <c r="D442" s="59">
        <v>701</v>
      </c>
      <c r="E442" s="4" t="s">
        <v>287</v>
      </c>
      <c r="F442" s="4" t="s">
        <v>90</v>
      </c>
      <c r="G442" s="32">
        <v>1527.5</v>
      </c>
    </row>
    <row r="443" spans="1:7" x14ac:dyDescent="0.2">
      <c r="A443" s="47">
        <v>432</v>
      </c>
      <c r="B443" s="5" t="s">
        <v>562</v>
      </c>
      <c r="C443" s="28">
        <v>906</v>
      </c>
      <c r="D443" s="58">
        <v>701</v>
      </c>
      <c r="E443" s="2" t="s">
        <v>288</v>
      </c>
      <c r="F443" s="2"/>
      <c r="G443" s="29">
        <f>G444</f>
        <v>668.9</v>
      </c>
    </row>
    <row r="444" spans="1:7" x14ac:dyDescent="0.2">
      <c r="A444" s="47">
        <v>433</v>
      </c>
      <c r="B444" s="98" t="s">
        <v>91</v>
      </c>
      <c r="C444" s="45">
        <v>906</v>
      </c>
      <c r="D444" s="59">
        <v>701</v>
      </c>
      <c r="E444" s="4" t="s">
        <v>288</v>
      </c>
      <c r="F444" s="4" t="s">
        <v>90</v>
      </c>
      <c r="G444" s="67">
        <v>668.9</v>
      </c>
    </row>
    <row r="445" spans="1:7" ht="102" x14ac:dyDescent="0.2">
      <c r="A445" s="47">
        <v>434</v>
      </c>
      <c r="B445" s="28" t="s">
        <v>97</v>
      </c>
      <c r="C445" s="28">
        <v>906</v>
      </c>
      <c r="D445" s="58">
        <v>701</v>
      </c>
      <c r="E445" s="33" t="s">
        <v>204</v>
      </c>
      <c r="F445" s="2"/>
      <c r="G445" s="29">
        <f>G446</f>
        <v>22140</v>
      </c>
    </row>
    <row r="446" spans="1:7" ht="19.5" customHeight="1" x14ac:dyDescent="0.2">
      <c r="A446" s="47">
        <v>435</v>
      </c>
      <c r="B446" s="7" t="s">
        <v>91</v>
      </c>
      <c r="C446" s="45">
        <v>906</v>
      </c>
      <c r="D446" s="59">
        <v>701</v>
      </c>
      <c r="E446" s="4" t="s">
        <v>204</v>
      </c>
      <c r="F446" s="4" t="s">
        <v>90</v>
      </c>
      <c r="G446" s="78">
        <v>22140</v>
      </c>
    </row>
    <row r="447" spans="1:7" ht="102" x14ac:dyDescent="0.2">
      <c r="A447" s="47">
        <v>436</v>
      </c>
      <c r="B447" s="28" t="s">
        <v>98</v>
      </c>
      <c r="C447" s="28">
        <v>906</v>
      </c>
      <c r="D447" s="58">
        <v>701</v>
      </c>
      <c r="E447" s="2" t="s">
        <v>205</v>
      </c>
      <c r="F447" s="2"/>
      <c r="G447" s="29">
        <f>G448</f>
        <v>351</v>
      </c>
    </row>
    <row r="448" spans="1:7" x14ac:dyDescent="0.2">
      <c r="A448" s="47">
        <v>437</v>
      </c>
      <c r="B448" s="7" t="s">
        <v>91</v>
      </c>
      <c r="C448" s="45">
        <v>906</v>
      </c>
      <c r="D448" s="59">
        <v>701</v>
      </c>
      <c r="E448" s="4" t="s">
        <v>205</v>
      </c>
      <c r="F448" s="4" t="s">
        <v>90</v>
      </c>
      <c r="G448" s="78">
        <v>351</v>
      </c>
    </row>
    <row r="449" spans="1:7" ht="38.25" x14ac:dyDescent="0.2">
      <c r="A449" s="47">
        <v>438</v>
      </c>
      <c r="B449" s="99" t="s">
        <v>186</v>
      </c>
      <c r="C449" s="28">
        <v>906</v>
      </c>
      <c r="D449" s="58">
        <v>701</v>
      </c>
      <c r="E449" s="2" t="s">
        <v>283</v>
      </c>
      <c r="F449" s="2"/>
      <c r="G449" s="29">
        <f>G450</f>
        <v>72.400000000000006</v>
      </c>
    </row>
    <row r="450" spans="1:7" ht="51" x14ac:dyDescent="0.2">
      <c r="A450" s="47">
        <v>439</v>
      </c>
      <c r="B450" s="92" t="s">
        <v>449</v>
      </c>
      <c r="C450" s="28">
        <v>906</v>
      </c>
      <c r="D450" s="58">
        <v>702</v>
      </c>
      <c r="E450" s="33" t="s">
        <v>284</v>
      </c>
      <c r="F450" s="33"/>
      <c r="G450" s="29">
        <f>G451</f>
        <v>72.400000000000006</v>
      </c>
    </row>
    <row r="451" spans="1:7" x14ac:dyDescent="0.2">
      <c r="A451" s="47">
        <v>440</v>
      </c>
      <c r="B451" s="98" t="s">
        <v>91</v>
      </c>
      <c r="C451" s="45">
        <v>906</v>
      </c>
      <c r="D451" s="59">
        <v>702</v>
      </c>
      <c r="E451" s="56" t="s">
        <v>284</v>
      </c>
      <c r="F451" s="4" t="s">
        <v>90</v>
      </c>
      <c r="G451" s="67">
        <v>72.400000000000006</v>
      </c>
    </row>
    <row r="452" spans="1:7" s="21" customFormat="1" ht="38.25" x14ac:dyDescent="0.2">
      <c r="A452" s="47">
        <v>441</v>
      </c>
      <c r="B452" s="99" t="s">
        <v>454</v>
      </c>
      <c r="C452" s="28">
        <v>906</v>
      </c>
      <c r="D452" s="1">
        <v>701</v>
      </c>
      <c r="E452" s="2" t="s">
        <v>440</v>
      </c>
      <c r="F452" s="4"/>
      <c r="G452" s="29">
        <f>G453</f>
        <v>3301.4</v>
      </c>
    </row>
    <row r="453" spans="1:7" s="21" customFormat="1" ht="38.25" x14ac:dyDescent="0.2">
      <c r="A453" s="47">
        <v>442</v>
      </c>
      <c r="B453" s="92" t="s">
        <v>457</v>
      </c>
      <c r="C453" s="28">
        <v>906</v>
      </c>
      <c r="D453" s="1">
        <v>701</v>
      </c>
      <c r="E453" s="2" t="s">
        <v>441</v>
      </c>
      <c r="F453" s="4"/>
      <c r="G453" s="29">
        <f>G454</f>
        <v>3301.4</v>
      </c>
    </row>
    <row r="454" spans="1:7" s="21" customFormat="1" x14ac:dyDescent="0.2">
      <c r="A454" s="47">
        <v>443</v>
      </c>
      <c r="B454" s="98" t="s">
        <v>91</v>
      </c>
      <c r="C454" s="45">
        <v>906</v>
      </c>
      <c r="D454" s="3">
        <v>701</v>
      </c>
      <c r="E454" s="4" t="s">
        <v>441</v>
      </c>
      <c r="F454" s="4" t="s">
        <v>90</v>
      </c>
      <c r="G454" s="67">
        <v>3301.4</v>
      </c>
    </row>
    <row r="455" spans="1:7" s="20" customFormat="1" x14ac:dyDescent="0.2">
      <c r="A455" s="47">
        <v>444</v>
      </c>
      <c r="B455" s="109" t="s">
        <v>156</v>
      </c>
      <c r="C455" s="28">
        <v>906</v>
      </c>
      <c r="D455" s="1">
        <v>701</v>
      </c>
      <c r="E455" s="103" t="s">
        <v>189</v>
      </c>
      <c r="F455" s="103"/>
      <c r="G455" s="29">
        <f>G456</f>
        <v>1186.5999999999999</v>
      </c>
    </row>
    <row r="456" spans="1:7" s="20" customFormat="1" x14ac:dyDescent="0.2">
      <c r="A456" s="47">
        <v>445</v>
      </c>
      <c r="B456" s="92" t="s">
        <v>705</v>
      </c>
      <c r="C456" s="28">
        <v>906</v>
      </c>
      <c r="D456" s="1">
        <v>701</v>
      </c>
      <c r="E456" s="10" t="s">
        <v>704</v>
      </c>
      <c r="F456" s="4"/>
      <c r="G456" s="29">
        <f>G457</f>
        <v>1186.5999999999999</v>
      </c>
    </row>
    <row r="457" spans="1:7" s="20" customFormat="1" x14ac:dyDescent="0.2">
      <c r="A457" s="47">
        <v>446</v>
      </c>
      <c r="B457" s="98" t="s">
        <v>91</v>
      </c>
      <c r="C457" s="45">
        <v>906</v>
      </c>
      <c r="D457" s="3">
        <v>701</v>
      </c>
      <c r="E457" s="12" t="s">
        <v>704</v>
      </c>
      <c r="F457" s="4" t="s">
        <v>90</v>
      </c>
      <c r="G457" s="78">
        <v>1186.5999999999999</v>
      </c>
    </row>
    <row r="458" spans="1:7" s="21" customFormat="1" ht="15" customHeight="1" x14ac:dyDescent="0.2">
      <c r="A458" s="47">
        <v>447</v>
      </c>
      <c r="B458" s="5" t="s">
        <v>21</v>
      </c>
      <c r="C458" s="28">
        <v>906</v>
      </c>
      <c r="D458" s="9">
        <v>702</v>
      </c>
      <c r="E458" s="10"/>
      <c r="F458" s="2"/>
      <c r="G458" s="29">
        <f>G459+G491</f>
        <v>516925.6</v>
      </c>
    </row>
    <row r="459" spans="1:7" ht="38.25" x14ac:dyDescent="0.2">
      <c r="A459" s="47">
        <v>448</v>
      </c>
      <c r="B459" s="28" t="s">
        <v>614</v>
      </c>
      <c r="C459" s="28">
        <v>906</v>
      </c>
      <c r="D459" s="1">
        <v>702</v>
      </c>
      <c r="E459" s="2" t="s">
        <v>279</v>
      </c>
      <c r="F459" s="2"/>
      <c r="G459" s="29">
        <f>G460+G475</f>
        <v>506267.8</v>
      </c>
    </row>
    <row r="460" spans="1:7" ht="25.5" x14ac:dyDescent="0.2">
      <c r="A460" s="47">
        <v>449</v>
      </c>
      <c r="B460" s="28" t="s">
        <v>122</v>
      </c>
      <c r="C460" s="28">
        <v>906</v>
      </c>
      <c r="D460" s="1">
        <v>702</v>
      </c>
      <c r="E460" s="2" t="s">
        <v>285</v>
      </c>
      <c r="F460" s="2"/>
      <c r="G460" s="29">
        <f>G461+G463+G465+G467+G469+G471+G473</f>
        <v>435910</v>
      </c>
    </row>
    <row r="461" spans="1:7" ht="38.25" x14ac:dyDescent="0.2">
      <c r="A461" s="47">
        <v>450</v>
      </c>
      <c r="B461" s="5" t="s">
        <v>123</v>
      </c>
      <c r="C461" s="28">
        <v>906</v>
      </c>
      <c r="D461" s="1">
        <v>702</v>
      </c>
      <c r="E461" s="2" t="s">
        <v>286</v>
      </c>
      <c r="F461" s="2"/>
      <c r="G461" s="29">
        <f>G462</f>
        <v>130545.90000000001</v>
      </c>
    </row>
    <row r="462" spans="1:7" x14ac:dyDescent="0.2">
      <c r="A462" s="47">
        <v>451</v>
      </c>
      <c r="B462" s="7" t="s">
        <v>91</v>
      </c>
      <c r="C462" s="45">
        <v>906</v>
      </c>
      <c r="D462" s="3">
        <v>702</v>
      </c>
      <c r="E462" s="4" t="s">
        <v>286</v>
      </c>
      <c r="F462" s="4" t="s">
        <v>90</v>
      </c>
      <c r="G462" s="67">
        <f>130449.3+96.6</f>
        <v>130545.90000000001</v>
      </c>
    </row>
    <row r="463" spans="1:7" s="21" customFormat="1" x14ac:dyDescent="0.2">
      <c r="A463" s="47">
        <v>452</v>
      </c>
      <c r="B463" s="5" t="s">
        <v>562</v>
      </c>
      <c r="C463" s="28">
        <v>906</v>
      </c>
      <c r="D463" s="1">
        <v>702</v>
      </c>
      <c r="E463" s="2" t="s">
        <v>288</v>
      </c>
      <c r="F463" s="2"/>
      <c r="G463" s="29">
        <f>G464</f>
        <v>5981</v>
      </c>
    </row>
    <row r="464" spans="1:7" x14ac:dyDescent="0.2">
      <c r="A464" s="47">
        <v>453</v>
      </c>
      <c r="B464" s="7" t="s">
        <v>91</v>
      </c>
      <c r="C464" s="45">
        <v>906</v>
      </c>
      <c r="D464" s="3">
        <v>702</v>
      </c>
      <c r="E464" s="4" t="s">
        <v>288</v>
      </c>
      <c r="F464" s="4" t="s">
        <v>90</v>
      </c>
      <c r="G464" s="67">
        <v>5981</v>
      </c>
    </row>
    <row r="465" spans="1:7" ht="107.25" customHeight="1" x14ac:dyDescent="0.2">
      <c r="A465" s="47">
        <v>454</v>
      </c>
      <c r="B465" s="28" t="s">
        <v>97</v>
      </c>
      <c r="C465" s="28">
        <v>906</v>
      </c>
      <c r="D465" s="1">
        <v>702</v>
      </c>
      <c r="E465" s="33" t="s">
        <v>204</v>
      </c>
      <c r="F465" s="2"/>
      <c r="G465" s="41">
        <f>G466</f>
        <v>243054</v>
      </c>
    </row>
    <row r="466" spans="1:7" x14ac:dyDescent="0.2">
      <c r="A466" s="47">
        <v>455</v>
      </c>
      <c r="B466" s="7" t="s">
        <v>91</v>
      </c>
      <c r="C466" s="45">
        <v>906</v>
      </c>
      <c r="D466" s="3">
        <v>702</v>
      </c>
      <c r="E466" s="4" t="s">
        <v>204</v>
      </c>
      <c r="F466" s="4" t="s">
        <v>90</v>
      </c>
      <c r="G466" s="78">
        <v>243054</v>
      </c>
    </row>
    <row r="467" spans="1:7" ht="107.25" customHeight="1" x14ac:dyDescent="0.2">
      <c r="A467" s="47">
        <v>456</v>
      </c>
      <c r="B467" s="28" t="s">
        <v>98</v>
      </c>
      <c r="C467" s="28">
        <v>906</v>
      </c>
      <c r="D467" s="1">
        <v>702</v>
      </c>
      <c r="E467" s="2" t="s">
        <v>205</v>
      </c>
      <c r="F467" s="2"/>
      <c r="G467" s="41">
        <f>G468</f>
        <v>10301</v>
      </c>
    </row>
    <row r="468" spans="1:7" ht="18.75" customHeight="1" x14ac:dyDescent="0.2">
      <c r="A468" s="47">
        <v>457</v>
      </c>
      <c r="B468" s="7" t="s">
        <v>91</v>
      </c>
      <c r="C468" s="45">
        <v>906</v>
      </c>
      <c r="D468" s="3">
        <v>702</v>
      </c>
      <c r="E468" s="4" t="s">
        <v>205</v>
      </c>
      <c r="F468" s="4" t="s">
        <v>90</v>
      </c>
      <c r="G468" s="78">
        <v>10301</v>
      </c>
    </row>
    <row r="469" spans="1:7" ht="27.6" customHeight="1" x14ac:dyDescent="0.2">
      <c r="A469" s="47">
        <v>458</v>
      </c>
      <c r="B469" s="118" t="s">
        <v>532</v>
      </c>
      <c r="C469" s="28">
        <v>906</v>
      </c>
      <c r="D469" s="128">
        <v>702</v>
      </c>
      <c r="E469" s="105" t="s">
        <v>289</v>
      </c>
      <c r="F469" s="103"/>
      <c r="G469" s="88">
        <f>G470</f>
        <v>11498</v>
      </c>
    </row>
    <row r="470" spans="1:7" ht="18.75" customHeight="1" x14ac:dyDescent="0.2">
      <c r="A470" s="47">
        <v>459</v>
      </c>
      <c r="B470" s="98" t="s">
        <v>91</v>
      </c>
      <c r="C470" s="45">
        <v>906</v>
      </c>
      <c r="D470" s="129">
        <v>702</v>
      </c>
      <c r="E470" s="104" t="s">
        <v>289</v>
      </c>
      <c r="F470" s="104" t="s">
        <v>90</v>
      </c>
      <c r="G470" s="78">
        <f>11489+9</f>
        <v>11498</v>
      </c>
    </row>
    <row r="471" spans="1:7" ht="89.25" x14ac:dyDescent="0.2">
      <c r="A471" s="47">
        <v>460</v>
      </c>
      <c r="B471" s="118" t="s">
        <v>703</v>
      </c>
      <c r="C471" s="28">
        <v>906</v>
      </c>
      <c r="D471" s="1">
        <v>702</v>
      </c>
      <c r="E471" s="2" t="s">
        <v>514</v>
      </c>
      <c r="F471" s="2"/>
      <c r="G471" s="29">
        <f>G472</f>
        <v>19225</v>
      </c>
    </row>
    <row r="472" spans="1:7" ht="18.75" customHeight="1" x14ac:dyDescent="0.2">
      <c r="A472" s="47">
        <v>461</v>
      </c>
      <c r="B472" s="7" t="s">
        <v>91</v>
      </c>
      <c r="C472" s="45">
        <v>906</v>
      </c>
      <c r="D472" s="3">
        <v>702</v>
      </c>
      <c r="E472" s="4" t="s">
        <v>514</v>
      </c>
      <c r="F472" s="4" t="s">
        <v>90</v>
      </c>
      <c r="G472" s="78">
        <v>19225</v>
      </c>
    </row>
    <row r="473" spans="1:7" ht="51" x14ac:dyDescent="0.2">
      <c r="A473" s="47">
        <v>462</v>
      </c>
      <c r="B473" s="5" t="s">
        <v>702</v>
      </c>
      <c r="C473" s="28">
        <v>906</v>
      </c>
      <c r="D473" s="1">
        <v>702</v>
      </c>
      <c r="E473" s="2" t="s">
        <v>575</v>
      </c>
      <c r="F473" s="2"/>
      <c r="G473" s="29">
        <f>G474</f>
        <v>15305.1</v>
      </c>
    </row>
    <row r="474" spans="1:7" ht="18.75" customHeight="1" x14ac:dyDescent="0.2">
      <c r="A474" s="47">
        <v>463</v>
      </c>
      <c r="B474" s="7" t="s">
        <v>91</v>
      </c>
      <c r="C474" s="45">
        <v>906</v>
      </c>
      <c r="D474" s="3">
        <v>702</v>
      </c>
      <c r="E474" s="4" t="s">
        <v>575</v>
      </c>
      <c r="F474" s="4" t="s">
        <v>90</v>
      </c>
      <c r="G474" s="78">
        <v>15305.1</v>
      </c>
    </row>
    <row r="475" spans="1:7" s="21" customFormat="1" ht="38.25" x14ac:dyDescent="0.2">
      <c r="A475" s="47">
        <v>464</v>
      </c>
      <c r="B475" s="28" t="s">
        <v>186</v>
      </c>
      <c r="C475" s="28">
        <v>906</v>
      </c>
      <c r="D475" s="1">
        <v>702</v>
      </c>
      <c r="E475" s="2" t="s">
        <v>283</v>
      </c>
      <c r="F475" s="2"/>
      <c r="G475" s="29">
        <f>G476+G483+G489+G481+G479+G485+G487</f>
        <v>70357.8</v>
      </c>
    </row>
    <row r="476" spans="1:7" s="21" customFormat="1" ht="51" x14ac:dyDescent="0.2">
      <c r="A476" s="47">
        <v>465</v>
      </c>
      <c r="B476" s="5" t="s">
        <v>449</v>
      </c>
      <c r="C476" s="28">
        <v>906</v>
      </c>
      <c r="D476" s="1">
        <v>702</v>
      </c>
      <c r="E476" s="33" t="s">
        <v>284</v>
      </c>
      <c r="F476" s="33"/>
      <c r="G476" s="29">
        <f>G477+G478</f>
        <v>33530.5</v>
      </c>
    </row>
    <row r="477" spans="1:7" s="21" customFormat="1" x14ac:dyDescent="0.2">
      <c r="A477" s="47">
        <v>466</v>
      </c>
      <c r="B477" s="7" t="s">
        <v>91</v>
      </c>
      <c r="C477" s="45">
        <v>906</v>
      </c>
      <c r="D477" s="3">
        <v>702</v>
      </c>
      <c r="E477" s="56" t="s">
        <v>284</v>
      </c>
      <c r="F477" s="56" t="s">
        <v>90</v>
      </c>
      <c r="G477" s="67">
        <f>2060.5+13832</f>
        <v>15892.5</v>
      </c>
    </row>
    <row r="478" spans="1:7" s="21" customFormat="1" x14ac:dyDescent="0.2">
      <c r="A478" s="47">
        <v>467</v>
      </c>
      <c r="B478" s="98" t="s">
        <v>52</v>
      </c>
      <c r="C478" s="45">
        <v>906</v>
      </c>
      <c r="D478" s="59">
        <v>702</v>
      </c>
      <c r="E478" s="56" t="s">
        <v>284</v>
      </c>
      <c r="F478" s="4" t="s">
        <v>51</v>
      </c>
      <c r="G478" s="67">
        <v>17638</v>
      </c>
    </row>
    <row r="479" spans="1:7" s="21" customFormat="1" ht="25.5" x14ac:dyDescent="0.2">
      <c r="A479" s="47">
        <v>468</v>
      </c>
      <c r="B479" s="92" t="s">
        <v>546</v>
      </c>
      <c r="C479" s="28">
        <v>906</v>
      </c>
      <c r="D479" s="58">
        <v>702</v>
      </c>
      <c r="E479" s="33" t="s">
        <v>545</v>
      </c>
      <c r="F479" s="2"/>
      <c r="G479" s="29">
        <f>G480</f>
        <v>2658</v>
      </c>
    </row>
    <row r="480" spans="1:7" s="21" customFormat="1" x14ac:dyDescent="0.2">
      <c r="A480" s="47">
        <v>469</v>
      </c>
      <c r="B480" s="98" t="s">
        <v>91</v>
      </c>
      <c r="C480" s="45">
        <v>906</v>
      </c>
      <c r="D480" s="59">
        <v>702</v>
      </c>
      <c r="E480" s="56" t="s">
        <v>545</v>
      </c>
      <c r="F480" s="4" t="s">
        <v>90</v>
      </c>
      <c r="G480" s="67">
        <v>2658</v>
      </c>
    </row>
    <row r="481" spans="1:7" s="21" customFormat="1" ht="38.25" x14ac:dyDescent="0.2">
      <c r="A481" s="47">
        <v>470</v>
      </c>
      <c r="B481" s="99" t="s">
        <v>366</v>
      </c>
      <c r="C481" s="28">
        <v>906</v>
      </c>
      <c r="D481" s="58">
        <v>702</v>
      </c>
      <c r="E481" s="33" t="s">
        <v>365</v>
      </c>
      <c r="F481" s="2"/>
      <c r="G481" s="29">
        <f>G482</f>
        <v>299</v>
      </c>
    </row>
    <row r="482" spans="1:7" s="21" customFormat="1" x14ac:dyDescent="0.2">
      <c r="A482" s="47">
        <v>471</v>
      </c>
      <c r="B482" s="98" t="s">
        <v>91</v>
      </c>
      <c r="C482" s="45">
        <v>906</v>
      </c>
      <c r="D482" s="59">
        <v>702</v>
      </c>
      <c r="E482" s="56" t="s">
        <v>365</v>
      </c>
      <c r="F482" s="4" t="s">
        <v>90</v>
      </c>
      <c r="G482" s="67">
        <v>299</v>
      </c>
    </row>
    <row r="483" spans="1:7" s="21" customFormat="1" ht="38.25" x14ac:dyDescent="0.2">
      <c r="A483" s="47">
        <v>472</v>
      </c>
      <c r="B483" s="5" t="s">
        <v>374</v>
      </c>
      <c r="C483" s="28">
        <v>906</v>
      </c>
      <c r="D483" s="1">
        <v>702</v>
      </c>
      <c r="E483" s="33" t="s">
        <v>355</v>
      </c>
      <c r="F483" s="2"/>
      <c r="G483" s="29">
        <f>G484</f>
        <v>12719</v>
      </c>
    </row>
    <row r="484" spans="1:7" ht="25.5" x14ac:dyDescent="0.2">
      <c r="A484" s="47">
        <v>473</v>
      </c>
      <c r="B484" s="7" t="s">
        <v>77</v>
      </c>
      <c r="C484" s="45">
        <v>906</v>
      </c>
      <c r="D484" s="3">
        <v>702</v>
      </c>
      <c r="E484" s="56" t="s">
        <v>355</v>
      </c>
      <c r="F484" s="4" t="s">
        <v>78</v>
      </c>
      <c r="G484" s="67">
        <v>12719</v>
      </c>
    </row>
    <row r="485" spans="1:7" ht="25.5" x14ac:dyDescent="0.2">
      <c r="A485" s="47">
        <v>474</v>
      </c>
      <c r="B485" s="92" t="s">
        <v>577</v>
      </c>
      <c r="C485" s="28">
        <v>906</v>
      </c>
      <c r="D485" s="58">
        <v>702</v>
      </c>
      <c r="E485" s="33" t="s">
        <v>576</v>
      </c>
      <c r="F485" s="2"/>
      <c r="G485" s="29">
        <f>G486</f>
        <v>2606.6</v>
      </c>
    </row>
    <row r="486" spans="1:7" x14ac:dyDescent="0.2">
      <c r="A486" s="47">
        <v>475</v>
      </c>
      <c r="B486" s="98" t="s">
        <v>91</v>
      </c>
      <c r="C486" s="45">
        <v>906</v>
      </c>
      <c r="D486" s="59">
        <v>702</v>
      </c>
      <c r="E486" s="56" t="s">
        <v>576</v>
      </c>
      <c r="F486" s="4" t="s">
        <v>90</v>
      </c>
      <c r="G486" s="78">
        <v>2606.6</v>
      </c>
    </row>
    <row r="487" spans="1:7" ht="25.5" x14ac:dyDescent="0.2">
      <c r="A487" s="47">
        <v>476</v>
      </c>
      <c r="B487" s="92" t="s">
        <v>593</v>
      </c>
      <c r="C487" s="28">
        <v>906</v>
      </c>
      <c r="D487" s="58">
        <v>702</v>
      </c>
      <c r="E487" s="33" t="s">
        <v>592</v>
      </c>
      <c r="F487" s="2"/>
      <c r="G487" s="29">
        <f>G488</f>
        <v>15544.7</v>
      </c>
    </row>
    <row r="488" spans="1:7" ht="25.5" x14ac:dyDescent="0.2">
      <c r="A488" s="47">
        <v>477</v>
      </c>
      <c r="B488" s="98" t="s">
        <v>77</v>
      </c>
      <c r="C488" s="45">
        <v>906</v>
      </c>
      <c r="D488" s="59">
        <v>702</v>
      </c>
      <c r="E488" s="56" t="s">
        <v>592</v>
      </c>
      <c r="F488" s="56" t="s">
        <v>78</v>
      </c>
      <c r="G488" s="78">
        <v>15544.7</v>
      </c>
    </row>
    <row r="489" spans="1:7" ht="63.75" x14ac:dyDescent="0.2">
      <c r="A489" s="47">
        <v>478</v>
      </c>
      <c r="B489" s="92" t="s">
        <v>486</v>
      </c>
      <c r="C489" s="28">
        <v>906</v>
      </c>
      <c r="D489" s="58">
        <v>702</v>
      </c>
      <c r="E489" s="33" t="s">
        <v>447</v>
      </c>
      <c r="F489" s="2"/>
      <c r="G489" s="29">
        <f>G490</f>
        <v>3000</v>
      </c>
    </row>
    <row r="490" spans="1:7" x14ac:dyDescent="0.2">
      <c r="A490" s="47">
        <v>479</v>
      </c>
      <c r="B490" s="98" t="s">
        <v>91</v>
      </c>
      <c r="C490" s="45">
        <v>906</v>
      </c>
      <c r="D490" s="59">
        <v>702</v>
      </c>
      <c r="E490" s="56" t="s">
        <v>447</v>
      </c>
      <c r="F490" s="4" t="s">
        <v>90</v>
      </c>
      <c r="G490" s="67">
        <v>3000</v>
      </c>
    </row>
    <row r="491" spans="1:7" s="20" customFormat="1" ht="38.25" x14ac:dyDescent="0.2">
      <c r="A491" s="47">
        <v>480</v>
      </c>
      <c r="B491" s="99" t="s">
        <v>454</v>
      </c>
      <c r="C491" s="28">
        <v>906</v>
      </c>
      <c r="D491" s="1">
        <v>702</v>
      </c>
      <c r="E491" s="2" t="s">
        <v>440</v>
      </c>
      <c r="F491" s="4"/>
      <c r="G491" s="29">
        <f>G492</f>
        <v>10657.8</v>
      </c>
    </row>
    <row r="492" spans="1:7" s="20" customFormat="1" ht="38.25" x14ac:dyDescent="0.2">
      <c r="A492" s="47">
        <v>481</v>
      </c>
      <c r="B492" s="92" t="s">
        <v>457</v>
      </c>
      <c r="C492" s="28">
        <v>906</v>
      </c>
      <c r="D492" s="1">
        <v>702</v>
      </c>
      <c r="E492" s="2" t="s">
        <v>441</v>
      </c>
      <c r="F492" s="4"/>
      <c r="G492" s="29">
        <f>G493</f>
        <v>10657.8</v>
      </c>
    </row>
    <row r="493" spans="1:7" s="20" customFormat="1" x14ac:dyDescent="0.2">
      <c r="A493" s="47">
        <v>482</v>
      </c>
      <c r="B493" s="98" t="s">
        <v>91</v>
      </c>
      <c r="C493" s="45">
        <v>906</v>
      </c>
      <c r="D493" s="3">
        <v>702</v>
      </c>
      <c r="E493" s="4" t="s">
        <v>441</v>
      </c>
      <c r="F493" s="4" t="s">
        <v>90</v>
      </c>
      <c r="G493" s="67">
        <v>10657.8</v>
      </c>
    </row>
    <row r="494" spans="1:7" s="21" customFormat="1" x14ac:dyDescent="0.2">
      <c r="A494" s="47">
        <v>483</v>
      </c>
      <c r="B494" s="5" t="s">
        <v>354</v>
      </c>
      <c r="C494" s="28">
        <v>906</v>
      </c>
      <c r="D494" s="9">
        <v>703</v>
      </c>
      <c r="E494" s="10"/>
      <c r="F494" s="2"/>
      <c r="G494" s="29">
        <f>G495+G510</f>
        <v>16923.8</v>
      </c>
    </row>
    <row r="495" spans="1:7" s="21" customFormat="1" ht="38.25" x14ac:dyDescent="0.2">
      <c r="A495" s="47">
        <v>484</v>
      </c>
      <c r="B495" s="28" t="s">
        <v>614</v>
      </c>
      <c r="C495" s="28">
        <v>906</v>
      </c>
      <c r="D495" s="9">
        <v>703</v>
      </c>
      <c r="E495" s="2" t="s">
        <v>279</v>
      </c>
      <c r="F495" s="2"/>
      <c r="G495" s="29">
        <f>G496+G507</f>
        <v>16423.8</v>
      </c>
    </row>
    <row r="496" spans="1:7" s="21" customFormat="1" ht="38.25" x14ac:dyDescent="0.2">
      <c r="A496" s="47">
        <v>485</v>
      </c>
      <c r="B496" s="28" t="s">
        <v>127</v>
      </c>
      <c r="C496" s="28">
        <v>906</v>
      </c>
      <c r="D496" s="9">
        <v>703</v>
      </c>
      <c r="E496" s="2" t="s">
        <v>290</v>
      </c>
      <c r="F496" s="2"/>
      <c r="G496" s="29">
        <f>G500+G505+G497+G502</f>
        <v>16136.8</v>
      </c>
    </row>
    <row r="497" spans="1:7" x14ac:dyDescent="0.2">
      <c r="A497" s="47">
        <v>486</v>
      </c>
      <c r="B497" s="5" t="s">
        <v>129</v>
      </c>
      <c r="C497" s="28">
        <v>906</v>
      </c>
      <c r="D497" s="1">
        <v>703</v>
      </c>
      <c r="E497" s="2" t="s">
        <v>291</v>
      </c>
      <c r="F497" s="2"/>
      <c r="G497" s="29">
        <f>G498+G499</f>
        <v>4555</v>
      </c>
    </row>
    <row r="498" spans="1:7" s="20" customFormat="1" ht="15" customHeight="1" x14ac:dyDescent="0.2">
      <c r="A498" s="47">
        <v>487</v>
      </c>
      <c r="B498" s="7" t="s">
        <v>45</v>
      </c>
      <c r="C498" s="45">
        <v>906</v>
      </c>
      <c r="D498" s="3">
        <v>703</v>
      </c>
      <c r="E498" s="4" t="s">
        <v>291</v>
      </c>
      <c r="F498" s="4" t="s">
        <v>44</v>
      </c>
      <c r="G498" s="67">
        <v>4400</v>
      </c>
    </row>
    <row r="499" spans="1:7" ht="28.5" customHeight="1" x14ac:dyDescent="0.2">
      <c r="A499" s="47">
        <v>488</v>
      </c>
      <c r="B499" s="7" t="s">
        <v>77</v>
      </c>
      <c r="C499" s="45">
        <v>906</v>
      </c>
      <c r="D499" s="3">
        <v>703</v>
      </c>
      <c r="E499" s="4" t="s">
        <v>291</v>
      </c>
      <c r="F499" s="4">
        <v>240</v>
      </c>
      <c r="G499" s="67">
        <v>155</v>
      </c>
    </row>
    <row r="500" spans="1:7" s="21" customFormat="1" ht="38.25" x14ac:dyDescent="0.2">
      <c r="A500" s="47">
        <v>489</v>
      </c>
      <c r="B500" s="5" t="s">
        <v>448</v>
      </c>
      <c r="C500" s="28">
        <v>906</v>
      </c>
      <c r="D500" s="9">
        <v>703</v>
      </c>
      <c r="E500" s="2" t="s">
        <v>380</v>
      </c>
      <c r="F500" s="2"/>
      <c r="G500" s="29">
        <f>G501</f>
        <v>618.79999999999995</v>
      </c>
    </row>
    <row r="501" spans="1:7" s="20" customFormat="1" x14ac:dyDescent="0.2">
      <c r="A501" s="47">
        <v>490</v>
      </c>
      <c r="B501" s="7" t="s">
        <v>91</v>
      </c>
      <c r="C501" s="45">
        <v>906</v>
      </c>
      <c r="D501" s="3">
        <v>703</v>
      </c>
      <c r="E501" s="4" t="s">
        <v>380</v>
      </c>
      <c r="F501" s="4" t="s">
        <v>90</v>
      </c>
      <c r="G501" s="67">
        <v>618.79999999999995</v>
      </c>
    </row>
    <row r="502" spans="1:7" s="20" customFormat="1" ht="25.5" x14ac:dyDescent="0.2">
      <c r="A502" s="47">
        <v>491</v>
      </c>
      <c r="B502" s="92" t="s">
        <v>477</v>
      </c>
      <c r="C502" s="28">
        <v>906</v>
      </c>
      <c r="D502" s="58">
        <v>703</v>
      </c>
      <c r="E502" s="2" t="s">
        <v>478</v>
      </c>
      <c r="F502" s="4"/>
      <c r="G502" s="29">
        <f>G503+G504</f>
        <v>863</v>
      </c>
    </row>
    <row r="503" spans="1:7" s="20" customFormat="1" x14ac:dyDescent="0.2">
      <c r="A503" s="47">
        <v>492</v>
      </c>
      <c r="B503" s="98" t="s">
        <v>91</v>
      </c>
      <c r="C503" s="45">
        <v>906</v>
      </c>
      <c r="D503" s="59">
        <v>703</v>
      </c>
      <c r="E503" s="4" t="s">
        <v>478</v>
      </c>
      <c r="F503" s="4" t="s">
        <v>90</v>
      </c>
      <c r="G503" s="67">
        <v>738</v>
      </c>
    </row>
    <row r="504" spans="1:7" s="20" customFormat="1" ht="25.5" x14ac:dyDescent="0.2">
      <c r="A504" s="47">
        <v>493</v>
      </c>
      <c r="B504" s="98" t="s">
        <v>737</v>
      </c>
      <c r="C504" s="45">
        <v>906</v>
      </c>
      <c r="D504" s="59">
        <v>703</v>
      </c>
      <c r="E504" s="4" t="s">
        <v>478</v>
      </c>
      <c r="F504" s="4" t="s">
        <v>72</v>
      </c>
      <c r="G504" s="67">
        <v>125</v>
      </c>
    </row>
    <row r="505" spans="1:7" s="21" customFormat="1" ht="104.25" customHeight="1" x14ac:dyDescent="0.2">
      <c r="A505" s="47">
        <v>494</v>
      </c>
      <c r="B505" s="28" t="s">
        <v>97</v>
      </c>
      <c r="C505" s="28">
        <v>906</v>
      </c>
      <c r="D505" s="1">
        <v>703</v>
      </c>
      <c r="E505" s="33" t="s">
        <v>436</v>
      </c>
      <c r="F505" s="2"/>
      <c r="G505" s="41">
        <f>G506</f>
        <v>10100</v>
      </c>
    </row>
    <row r="506" spans="1:7" s="20" customFormat="1" x14ac:dyDescent="0.2">
      <c r="A506" s="47">
        <v>495</v>
      </c>
      <c r="B506" s="7" t="s">
        <v>91</v>
      </c>
      <c r="C506" s="45">
        <v>906</v>
      </c>
      <c r="D506" s="3">
        <v>703</v>
      </c>
      <c r="E506" s="4" t="s">
        <v>436</v>
      </c>
      <c r="F506" s="4" t="s">
        <v>90</v>
      </c>
      <c r="G506" s="78">
        <v>10100</v>
      </c>
    </row>
    <row r="507" spans="1:7" s="20" customFormat="1" ht="38.25" x14ac:dyDescent="0.2">
      <c r="A507" s="47">
        <v>496</v>
      </c>
      <c r="B507" s="99" t="s">
        <v>186</v>
      </c>
      <c r="C507" s="28">
        <v>906</v>
      </c>
      <c r="D507" s="58">
        <v>703</v>
      </c>
      <c r="E507" s="2" t="s">
        <v>283</v>
      </c>
      <c r="F507" s="2"/>
      <c r="G507" s="29">
        <f>G508</f>
        <v>287</v>
      </c>
    </row>
    <row r="508" spans="1:7" s="20" customFormat="1" ht="25.5" x14ac:dyDescent="0.2">
      <c r="A508" s="47">
        <v>497</v>
      </c>
      <c r="B508" s="92" t="s">
        <v>546</v>
      </c>
      <c r="C508" s="28">
        <v>906</v>
      </c>
      <c r="D508" s="58">
        <v>703</v>
      </c>
      <c r="E508" s="33" t="s">
        <v>545</v>
      </c>
      <c r="F508" s="2"/>
      <c r="G508" s="29">
        <f>G509</f>
        <v>287</v>
      </c>
    </row>
    <row r="509" spans="1:7" s="20" customFormat="1" x14ac:dyDescent="0.2">
      <c r="A509" s="47">
        <v>498</v>
      </c>
      <c r="B509" s="98" t="s">
        <v>91</v>
      </c>
      <c r="C509" s="45">
        <v>906</v>
      </c>
      <c r="D509" s="59">
        <v>703</v>
      </c>
      <c r="E509" s="56" t="s">
        <v>545</v>
      </c>
      <c r="F509" s="4" t="s">
        <v>90</v>
      </c>
      <c r="G509" s="67">
        <v>287</v>
      </c>
    </row>
    <row r="510" spans="1:7" s="20" customFormat="1" x14ac:dyDescent="0.2">
      <c r="A510" s="47">
        <v>499</v>
      </c>
      <c r="B510" s="92" t="s">
        <v>156</v>
      </c>
      <c r="C510" s="28">
        <v>906</v>
      </c>
      <c r="D510" s="58">
        <v>703</v>
      </c>
      <c r="E510" s="2" t="s">
        <v>189</v>
      </c>
      <c r="F510" s="2"/>
      <c r="G510" s="29">
        <f>G511+G513</f>
        <v>500</v>
      </c>
    </row>
    <row r="511" spans="1:7" s="20" customFormat="1" ht="25.5" x14ac:dyDescent="0.2">
      <c r="A511" s="47">
        <v>500</v>
      </c>
      <c r="B511" s="92" t="s">
        <v>733</v>
      </c>
      <c r="C511" s="28">
        <v>906</v>
      </c>
      <c r="D511" s="58">
        <v>703</v>
      </c>
      <c r="E511" s="33" t="s">
        <v>731</v>
      </c>
      <c r="F511" s="4"/>
      <c r="G511" s="29">
        <f>G512</f>
        <v>310</v>
      </c>
    </row>
    <row r="512" spans="1:7" s="20" customFormat="1" x14ac:dyDescent="0.2">
      <c r="A512" s="47">
        <v>501</v>
      </c>
      <c r="B512" s="98" t="s">
        <v>91</v>
      </c>
      <c r="C512" s="45">
        <v>906</v>
      </c>
      <c r="D512" s="59">
        <v>703</v>
      </c>
      <c r="E512" s="56" t="s">
        <v>731</v>
      </c>
      <c r="F512" s="4" t="s">
        <v>90</v>
      </c>
      <c r="G512" s="67">
        <v>310</v>
      </c>
    </row>
    <row r="513" spans="1:7" s="20" customFormat="1" ht="38.25" x14ac:dyDescent="0.2">
      <c r="A513" s="47">
        <v>502</v>
      </c>
      <c r="B513" s="92" t="s">
        <v>734</v>
      </c>
      <c r="C513" s="28">
        <v>906</v>
      </c>
      <c r="D513" s="58">
        <v>703</v>
      </c>
      <c r="E513" s="33" t="s">
        <v>732</v>
      </c>
      <c r="F513" s="4"/>
      <c r="G513" s="29">
        <f>G514</f>
        <v>190</v>
      </c>
    </row>
    <row r="514" spans="1:7" s="20" customFormat="1" x14ac:dyDescent="0.2">
      <c r="A514" s="47">
        <v>503</v>
      </c>
      <c r="B514" s="98" t="s">
        <v>91</v>
      </c>
      <c r="C514" s="45">
        <v>906</v>
      </c>
      <c r="D514" s="59">
        <v>703</v>
      </c>
      <c r="E514" s="56" t="s">
        <v>732</v>
      </c>
      <c r="F514" s="4" t="s">
        <v>90</v>
      </c>
      <c r="G514" s="67">
        <v>190</v>
      </c>
    </row>
    <row r="515" spans="1:7" x14ac:dyDescent="0.2">
      <c r="A515" s="47">
        <v>504</v>
      </c>
      <c r="B515" s="5" t="s">
        <v>524</v>
      </c>
      <c r="C515" s="28">
        <v>906</v>
      </c>
      <c r="D515" s="1">
        <v>707</v>
      </c>
      <c r="E515" s="2"/>
      <c r="F515" s="2"/>
      <c r="G515" s="29">
        <f>G516</f>
        <v>5413.7999999999993</v>
      </c>
    </row>
    <row r="516" spans="1:7" ht="38.25" x14ac:dyDescent="0.2">
      <c r="A516" s="47">
        <v>505</v>
      </c>
      <c r="B516" s="28" t="s">
        <v>614</v>
      </c>
      <c r="C516" s="28">
        <v>906</v>
      </c>
      <c r="D516" s="1">
        <v>707</v>
      </c>
      <c r="E516" s="2" t="s">
        <v>279</v>
      </c>
      <c r="F516" s="2"/>
      <c r="G516" s="29">
        <f>G517+G530</f>
        <v>5413.7999999999993</v>
      </c>
    </row>
    <row r="517" spans="1:7" ht="25.5" x14ac:dyDescent="0.2">
      <c r="A517" s="47">
        <v>506</v>
      </c>
      <c r="B517" s="28" t="s">
        <v>130</v>
      </c>
      <c r="C517" s="5">
        <v>906</v>
      </c>
      <c r="D517" s="1">
        <v>707</v>
      </c>
      <c r="E517" s="2" t="s">
        <v>464</v>
      </c>
      <c r="F517" s="2"/>
      <c r="G517" s="29">
        <f>G520+G518+G522+G524+G526+G528</f>
        <v>5081.7999999999993</v>
      </c>
    </row>
    <row r="518" spans="1:7" ht="38.25" x14ac:dyDescent="0.2">
      <c r="A518" s="47">
        <v>507</v>
      </c>
      <c r="B518" s="92" t="s">
        <v>131</v>
      </c>
      <c r="C518" s="5">
        <v>906</v>
      </c>
      <c r="D518" s="9">
        <v>707</v>
      </c>
      <c r="E518" s="10" t="s">
        <v>461</v>
      </c>
      <c r="F518" s="2"/>
      <c r="G518" s="29">
        <f>G519</f>
        <v>850</v>
      </c>
    </row>
    <row r="519" spans="1:7" x14ac:dyDescent="0.2">
      <c r="A519" s="47">
        <v>508</v>
      </c>
      <c r="B519" s="98" t="s">
        <v>91</v>
      </c>
      <c r="C519" s="7">
        <v>906</v>
      </c>
      <c r="D519" s="11">
        <v>707</v>
      </c>
      <c r="E519" s="12" t="s">
        <v>461</v>
      </c>
      <c r="F519" s="4" t="s">
        <v>90</v>
      </c>
      <c r="G519" s="67">
        <v>850</v>
      </c>
    </row>
    <row r="520" spans="1:7" ht="40.5" customHeight="1" x14ac:dyDescent="0.2">
      <c r="A520" s="47">
        <v>509</v>
      </c>
      <c r="B520" s="92" t="s">
        <v>415</v>
      </c>
      <c r="C520" s="5">
        <v>906</v>
      </c>
      <c r="D520" s="1">
        <v>707</v>
      </c>
      <c r="E520" s="2" t="s">
        <v>462</v>
      </c>
      <c r="F520" s="2"/>
      <c r="G520" s="29">
        <f>G521</f>
        <v>2738.4</v>
      </c>
    </row>
    <row r="521" spans="1:7" x14ac:dyDescent="0.2">
      <c r="A521" s="47">
        <v>510</v>
      </c>
      <c r="B521" s="7" t="s">
        <v>91</v>
      </c>
      <c r="C521" s="7">
        <v>906</v>
      </c>
      <c r="D521" s="3">
        <v>707</v>
      </c>
      <c r="E521" s="4" t="s">
        <v>462</v>
      </c>
      <c r="F521" s="4" t="s">
        <v>90</v>
      </c>
      <c r="G521" s="67">
        <v>2738.4</v>
      </c>
    </row>
    <row r="522" spans="1:7" x14ac:dyDescent="0.2">
      <c r="A522" s="47">
        <v>511</v>
      </c>
      <c r="B522" s="92" t="s">
        <v>581</v>
      </c>
      <c r="C522" s="5">
        <v>906</v>
      </c>
      <c r="D522" s="58">
        <v>707</v>
      </c>
      <c r="E522" s="2" t="s">
        <v>580</v>
      </c>
      <c r="F522" s="2"/>
      <c r="G522" s="29">
        <f>G523</f>
        <v>626</v>
      </c>
    </row>
    <row r="523" spans="1:7" x14ac:dyDescent="0.2">
      <c r="A523" s="47">
        <v>512</v>
      </c>
      <c r="B523" s="98" t="s">
        <v>91</v>
      </c>
      <c r="C523" s="7">
        <v>906</v>
      </c>
      <c r="D523" s="59">
        <v>707</v>
      </c>
      <c r="E523" s="4" t="s">
        <v>580</v>
      </c>
      <c r="F523" s="4" t="s">
        <v>90</v>
      </c>
      <c r="G523" s="78">
        <v>626</v>
      </c>
    </row>
    <row r="524" spans="1:7" ht="25.5" x14ac:dyDescent="0.2">
      <c r="A524" s="47">
        <v>513</v>
      </c>
      <c r="B524" s="92" t="s">
        <v>583</v>
      </c>
      <c r="C524" s="5">
        <v>906</v>
      </c>
      <c r="D524" s="58">
        <v>707</v>
      </c>
      <c r="E524" s="2" t="s">
        <v>582</v>
      </c>
      <c r="F524" s="2"/>
      <c r="G524" s="29">
        <f>G525</f>
        <v>270</v>
      </c>
    </row>
    <row r="525" spans="1:7" x14ac:dyDescent="0.2">
      <c r="A525" s="47">
        <v>514</v>
      </c>
      <c r="B525" s="98" t="s">
        <v>91</v>
      </c>
      <c r="C525" s="7">
        <v>906</v>
      </c>
      <c r="D525" s="59">
        <v>707</v>
      </c>
      <c r="E525" s="4" t="s">
        <v>582</v>
      </c>
      <c r="F525" s="4" t="s">
        <v>90</v>
      </c>
      <c r="G525" s="78">
        <f>243.1+26.9</f>
        <v>270</v>
      </c>
    </row>
    <row r="526" spans="1:7" ht="25.5" x14ac:dyDescent="0.2">
      <c r="A526" s="47">
        <v>515</v>
      </c>
      <c r="B526" s="99" t="s">
        <v>612</v>
      </c>
      <c r="C526" s="5">
        <v>906</v>
      </c>
      <c r="D526" s="58">
        <v>707</v>
      </c>
      <c r="E526" s="2" t="s">
        <v>600</v>
      </c>
      <c r="F526" s="2"/>
      <c r="G526" s="29">
        <f>G527</f>
        <v>417.4</v>
      </c>
    </row>
    <row r="527" spans="1:7" x14ac:dyDescent="0.2">
      <c r="A527" s="47">
        <v>516</v>
      </c>
      <c r="B527" s="98" t="s">
        <v>91</v>
      </c>
      <c r="C527" s="7">
        <v>906</v>
      </c>
      <c r="D527" s="59">
        <v>707</v>
      </c>
      <c r="E527" s="4" t="s">
        <v>600</v>
      </c>
      <c r="F527" s="4" t="s">
        <v>90</v>
      </c>
      <c r="G527" s="67">
        <v>417.4</v>
      </c>
    </row>
    <row r="528" spans="1:7" ht="38.25" x14ac:dyDescent="0.2">
      <c r="A528" s="47">
        <v>517</v>
      </c>
      <c r="B528" s="99" t="s">
        <v>611</v>
      </c>
      <c r="C528" s="5">
        <v>906</v>
      </c>
      <c r="D528" s="58">
        <v>707</v>
      </c>
      <c r="E528" s="2" t="s">
        <v>599</v>
      </c>
      <c r="F528" s="2"/>
      <c r="G528" s="29">
        <f>G529</f>
        <v>180</v>
      </c>
    </row>
    <row r="529" spans="1:7" x14ac:dyDescent="0.2">
      <c r="A529" s="47">
        <v>518</v>
      </c>
      <c r="B529" s="98" t="s">
        <v>91</v>
      </c>
      <c r="C529" s="7">
        <v>906</v>
      </c>
      <c r="D529" s="59">
        <v>707</v>
      </c>
      <c r="E529" s="4" t="s">
        <v>599</v>
      </c>
      <c r="F529" s="4" t="s">
        <v>90</v>
      </c>
      <c r="G529" s="67">
        <f>162.1+17.9</f>
        <v>180</v>
      </c>
    </row>
    <row r="530" spans="1:7" s="21" customFormat="1" ht="25.5" x14ac:dyDescent="0.2">
      <c r="A530" s="47">
        <v>519</v>
      </c>
      <c r="B530" s="28" t="s">
        <v>142</v>
      </c>
      <c r="C530" s="28">
        <v>906</v>
      </c>
      <c r="D530" s="1">
        <v>707</v>
      </c>
      <c r="E530" s="2" t="s">
        <v>465</v>
      </c>
      <c r="F530" s="2"/>
      <c r="G530" s="29">
        <f>G531+G533+G535</f>
        <v>332</v>
      </c>
    </row>
    <row r="531" spans="1:7" ht="25.5" x14ac:dyDescent="0.2">
      <c r="A531" s="47">
        <v>520</v>
      </c>
      <c r="B531" s="5" t="s">
        <v>143</v>
      </c>
      <c r="C531" s="28">
        <v>906</v>
      </c>
      <c r="D531" s="1">
        <v>707</v>
      </c>
      <c r="E531" s="2" t="s">
        <v>463</v>
      </c>
      <c r="F531" s="2"/>
      <c r="G531" s="29">
        <f>G532</f>
        <v>20</v>
      </c>
    </row>
    <row r="532" spans="1:7" x14ac:dyDescent="0.2">
      <c r="A532" s="47">
        <v>521</v>
      </c>
      <c r="B532" s="7" t="s">
        <v>91</v>
      </c>
      <c r="C532" s="45">
        <v>906</v>
      </c>
      <c r="D532" s="3">
        <v>707</v>
      </c>
      <c r="E532" s="4" t="s">
        <v>463</v>
      </c>
      <c r="F532" s="4" t="s">
        <v>90</v>
      </c>
      <c r="G532" s="31">
        <v>20</v>
      </c>
    </row>
    <row r="533" spans="1:7" ht="25.5" x14ac:dyDescent="0.2">
      <c r="A533" s="47">
        <v>522</v>
      </c>
      <c r="B533" s="92" t="s">
        <v>585</v>
      </c>
      <c r="C533" s="28">
        <v>906</v>
      </c>
      <c r="D533" s="58">
        <v>707</v>
      </c>
      <c r="E533" s="2" t="s">
        <v>584</v>
      </c>
      <c r="F533" s="2"/>
      <c r="G533" s="29">
        <f>G534</f>
        <v>187.1</v>
      </c>
    </row>
    <row r="534" spans="1:7" x14ac:dyDescent="0.2">
      <c r="A534" s="47">
        <v>523</v>
      </c>
      <c r="B534" s="98" t="s">
        <v>91</v>
      </c>
      <c r="C534" s="45">
        <v>906</v>
      </c>
      <c r="D534" s="59">
        <v>707</v>
      </c>
      <c r="E534" s="4" t="s">
        <v>584</v>
      </c>
      <c r="F534" s="4" t="s">
        <v>90</v>
      </c>
      <c r="G534" s="133">
        <v>187.1</v>
      </c>
    </row>
    <row r="535" spans="1:7" ht="38.25" x14ac:dyDescent="0.2">
      <c r="A535" s="47">
        <v>524</v>
      </c>
      <c r="B535" s="99" t="s">
        <v>610</v>
      </c>
      <c r="C535" s="28">
        <v>906</v>
      </c>
      <c r="D535" s="58">
        <v>707</v>
      </c>
      <c r="E535" s="2" t="s">
        <v>607</v>
      </c>
      <c r="F535" s="2"/>
      <c r="G535" s="29">
        <f>G536</f>
        <v>124.9</v>
      </c>
    </row>
    <row r="536" spans="1:7" x14ac:dyDescent="0.2">
      <c r="A536" s="47">
        <v>525</v>
      </c>
      <c r="B536" s="98" t="s">
        <v>91</v>
      </c>
      <c r="C536" s="45">
        <v>906</v>
      </c>
      <c r="D536" s="59">
        <v>707</v>
      </c>
      <c r="E536" s="4" t="s">
        <v>607</v>
      </c>
      <c r="F536" s="4" t="s">
        <v>90</v>
      </c>
      <c r="G536" s="31">
        <v>124.9</v>
      </c>
    </row>
    <row r="537" spans="1:7" ht="12.75" customHeight="1" x14ac:dyDescent="0.2">
      <c r="A537" s="47">
        <v>526</v>
      </c>
      <c r="B537" s="5" t="s">
        <v>22</v>
      </c>
      <c r="C537" s="28">
        <v>906</v>
      </c>
      <c r="D537" s="1">
        <v>709</v>
      </c>
      <c r="E537" s="2"/>
      <c r="F537" s="2"/>
      <c r="G537" s="29">
        <f>G538+G579+G588+G594</f>
        <v>73540</v>
      </c>
    </row>
    <row r="538" spans="1:7" ht="38.25" x14ac:dyDescent="0.2">
      <c r="A538" s="47">
        <v>527</v>
      </c>
      <c r="B538" s="28" t="s">
        <v>614</v>
      </c>
      <c r="C538" s="28">
        <v>906</v>
      </c>
      <c r="D538" s="1">
        <v>709</v>
      </c>
      <c r="E538" s="2" t="s">
        <v>279</v>
      </c>
      <c r="F538" s="2"/>
      <c r="G538" s="29">
        <f>G569+G544+G558+G539</f>
        <v>71205.2</v>
      </c>
    </row>
    <row r="539" spans="1:7" ht="25.5" x14ac:dyDescent="0.2">
      <c r="A539" s="47">
        <v>528</v>
      </c>
      <c r="B539" s="99" t="s">
        <v>122</v>
      </c>
      <c r="C539" s="28">
        <v>906</v>
      </c>
      <c r="D539" s="58">
        <v>709</v>
      </c>
      <c r="E539" s="2" t="s">
        <v>285</v>
      </c>
      <c r="F539" s="2"/>
      <c r="G539" s="29">
        <f>G540+G542</f>
        <v>5932.9000000000005</v>
      </c>
    </row>
    <row r="540" spans="1:7" ht="76.5" x14ac:dyDescent="0.2">
      <c r="A540" s="47">
        <v>529</v>
      </c>
      <c r="B540" s="99" t="s">
        <v>708</v>
      </c>
      <c r="C540" s="28">
        <v>906</v>
      </c>
      <c r="D540" s="58">
        <v>709</v>
      </c>
      <c r="E540" s="2" t="s">
        <v>707</v>
      </c>
      <c r="F540" s="2"/>
      <c r="G540" s="29">
        <f>G541</f>
        <v>437.8</v>
      </c>
    </row>
    <row r="541" spans="1:7" x14ac:dyDescent="0.2">
      <c r="A541" s="47">
        <v>530</v>
      </c>
      <c r="B541" s="98" t="s">
        <v>91</v>
      </c>
      <c r="C541" s="45">
        <v>906</v>
      </c>
      <c r="D541" s="59">
        <v>709</v>
      </c>
      <c r="E541" s="4" t="s">
        <v>707</v>
      </c>
      <c r="F541" s="4" t="s">
        <v>90</v>
      </c>
      <c r="G541" s="78">
        <v>437.8</v>
      </c>
    </row>
    <row r="542" spans="1:7" ht="63.75" x14ac:dyDescent="0.2">
      <c r="A542" s="47">
        <v>531</v>
      </c>
      <c r="B542" s="92" t="s">
        <v>706</v>
      </c>
      <c r="C542" s="28">
        <v>906</v>
      </c>
      <c r="D542" s="58">
        <v>709</v>
      </c>
      <c r="E542" s="2" t="s">
        <v>719</v>
      </c>
      <c r="F542" s="2"/>
      <c r="G542" s="29">
        <f>G543</f>
        <v>5495.1</v>
      </c>
    </row>
    <row r="543" spans="1:7" x14ac:dyDescent="0.2">
      <c r="A543" s="47">
        <v>532</v>
      </c>
      <c r="B543" s="98" t="s">
        <v>91</v>
      </c>
      <c r="C543" s="45">
        <v>906</v>
      </c>
      <c r="D543" s="59">
        <v>709</v>
      </c>
      <c r="E543" s="4" t="s">
        <v>719</v>
      </c>
      <c r="F543" s="4" t="s">
        <v>90</v>
      </c>
      <c r="G543" s="78">
        <v>5495.1</v>
      </c>
    </row>
    <row r="544" spans="1:7" ht="38.25" x14ac:dyDescent="0.2">
      <c r="A544" s="47">
        <v>533</v>
      </c>
      <c r="B544" s="99" t="s">
        <v>127</v>
      </c>
      <c r="C544" s="28">
        <v>906</v>
      </c>
      <c r="D544" s="58">
        <v>709</v>
      </c>
      <c r="E544" s="33" t="s">
        <v>290</v>
      </c>
      <c r="F544" s="2"/>
      <c r="G544" s="29">
        <f>G549+G547+G552+G556+G545+G554</f>
        <v>24372</v>
      </c>
    </row>
    <row r="545" spans="1:7" x14ac:dyDescent="0.2">
      <c r="A545" s="47">
        <v>534</v>
      </c>
      <c r="B545" s="5" t="s">
        <v>129</v>
      </c>
      <c r="C545" s="28">
        <v>906</v>
      </c>
      <c r="D545" s="1">
        <v>709</v>
      </c>
      <c r="E545" s="2" t="s">
        <v>291</v>
      </c>
      <c r="F545" s="2"/>
      <c r="G545" s="29">
        <f>G546</f>
        <v>4094.5</v>
      </c>
    </row>
    <row r="546" spans="1:7" x14ac:dyDescent="0.2">
      <c r="A546" s="47">
        <v>535</v>
      </c>
      <c r="B546" s="7" t="s">
        <v>91</v>
      </c>
      <c r="C546" s="45">
        <v>906</v>
      </c>
      <c r="D546" s="3">
        <v>709</v>
      </c>
      <c r="E546" s="4" t="s">
        <v>291</v>
      </c>
      <c r="F546" s="4" t="s">
        <v>90</v>
      </c>
      <c r="G546" s="67">
        <v>4094.5</v>
      </c>
    </row>
    <row r="547" spans="1:7" ht="25.5" x14ac:dyDescent="0.2">
      <c r="A547" s="47">
        <v>536</v>
      </c>
      <c r="B547" s="92" t="s">
        <v>126</v>
      </c>
      <c r="C547" s="28">
        <v>906</v>
      </c>
      <c r="D547" s="94">
        <v>709</v>
      </c>
      <c r="E547" s="89" t="s">
        <v>295</v>
      </c>
      <c r="F547" s="10"/>
      <c r="G547" s="29">
        <f>G548</f>
        <v>1106.3</v>
      </c>
    </row>
    <row r="548" spans="1:7" x14ac:dyDescent="0.2">
      <c r="A548" s="47">
        <v>537</v>
      </c>
      <c r="B548" s="98" t="s">
        <v>91</v>
      </c>
      <c r="C548" s="45">
        <v>906</v>
      </c>
      <c r="D548" s="95">
        <v>709</v>
      </c>
      <c r="E548" s="12" t="s">
        <v>295</v>
      </c>
      <c r="F548" s="4" t="s">
        <v>90</v>
      </c>
      <c r="G548" s="67">
        <f>1293.1-186.8</f>
        <v>1106.3</v>
      </c>
    </row>
    <row r="549" spans="1:7" ht="76.5" x14ac:dyDescent="0.2">
      <c r="A549" s="47">
        <v>538</v>
      </c>
      <c r="B549" s="92" t="s">
        <v>531</v>
      </c>
      <c r="C549" s="28">
        <v>906</v>
      </c>
      <c r="D549" s="58">
        <v>709</v>
      </c>
      <c r="E549" s="2" t="s">
        <v>379</v>
      </c>
      <c r="F549" s="4"/>
      <c r="G549" s="29">
        <f>G551+G550</f>
        <v>1127.5</v>
      </c>
    </row>
    <row r="550" spans="1:7" ht="25.5" x14ac:dyDescent="0.2">
      <c r="A550" s="47">
        <v>539</v>
      </c>
      <c r="B550" s="98" t="s">
        <v>77</v>
      </c>
      <c r="C550" s="45">
        <v>906</v>
      </c>
      <c r="D550" s="59">
        <v>709</v>
      </c>
      <c r="E550" s="4" t="s">
        <v>379</v>
      </c>
      <c r="F550" s="4" t="s">
        <v>78</v>
      </c>
      <c r="G550" s="78">
        <v>63.8</v>
      </c>
    </row>
    <row r="551" spans="1:7" x14ac:dyDescent="0.2">
      <c r="A551" s="47">
        <v>540</v>
      </c>
      <c r="B551" s="98" t="s">
        <v>91</v>
      </c>
      <c r="C551" s="45">
        <v>906</v>
      </c>
      <c r="D551" s="59">
        <v>709</v>
      </c>
      <c r="E551" s="4" t="s">
        <v>379</v>
      </c>
      <c r="F551" s="4" t="s">
        <v>90</v>
      </c>
      <c r="G551" s="78">
        <v>1063.7</v>
      </c>
    </row>
    <row r="552" spans="1:7" ht="38.25" x14ac:dyDescent="0.2">
      <c r="A552" s="47">
        <v>541</v>
      </c>
      <c r="B552" s="92" t="s">
        <v>530</v>
      </c>
      <c r="C552" s="28">
        <v>906</v>
      </c>
      <c r="D552" s="58">
        <v>709</v>
      </c>
      <c r="E552" s="2" t="s">
        <v>206</v>
      </c>
      <c r="F552" s="4"/>
      <c r="G552" s="29">
        <f>G553</f>
        <v>9389.7000000000007</v>
      </c>
    </row>
    <row r="553" spans="1:7" x14ac:dyDescent="0.2">
      <c r="A553" s="47">
        <v>542</v>
      </c>
      <c r="B553" s="98" t="s">
        <v>91</v>
      </c>
      <c r="C553" s="45">
        <v>906</v>
      </c>
      <c r="D553" s="59">
        <v>709</v>
      </c>
      <c r="E553" s="4" t="s">
        <v>206</v>
      </c>
      <c r="F553" s="4" t="s">
        <v>90</v>
      </c>
      <c r="G553" s="78">
        <v>9389.7000000000007</v>
      </c>
    </row>
    <row r="554" spans="1:7" ht="38.25" x14ac:dyDescent="0.2">
      <c r="A554" s="47">
        <v>543</v>
      </c>
      <c r="B554" s="92" t="s">
        <v>710</v>
      </c>
      <c r="C554" s="28">
        <v>906</v>
      </c>
      <c r="D554" s="58">
        <v>709</v>
      </c>
      <c r="E554" s="2" t="s">
        <v>709</v>
      </c>
      <c r="F554" s="4"/>
      <c r="G554" s="67">
        <f>G555</f>
        <v>1970</v>
      </c>
    </row>
    <row r="555" spans="1:7" x14ac:dyDescent="0.2">
      <c r="A555" s="47">
        <v>544</v>
      </c>
      <c r="B555" s="98" t="s">
        <v>91</v>
      </c>
      <c r="C555" s="45">
        <v>906</v>
      </c>
      <c r="D555" s="59">
        <v>709</v>
      </c>
      <c r="E555" s="4" t="s">
        <v>709</v>
      </c>
      <c r="F555" s="4" t="s">
        <v>90</v>
      </c>
      <c r="G555" s="78">
        <v>1970</v>
      </c>
    </row>
    <row r="556" spans="1:7" ht="51" x14ac:dyDescent="0.2">
      <c r="A556" s="47">
        <v>545</v>
      </c>
      <c r="B556" s="99" t="s">
        <v>688</v>
      </c>
      <c r="C556" s="28">
        <v>906</v>
      </c>
      <c r="D556" s="94">
        <v>709</v>
      </c>
      <c r="E556" s="89" t="s">
        <v>624</v>
      </c>
      <c r="F556" s="10"/>
      <c r="G556" s="29">
        <f>G557</f>
        <v>6684</v>
      </c>
    </row>
    <row r="557" spans="1:7" x14ac:dyDescent="0.2">
      <c r="A557" s="47">
        <v>546</v>
      </c>
      <c r="B557" s="98" t="s">
        <v>91</v>
      </c>
      <c r="C557" s="45">
        <v>906</v>
      </c>
      <c r="D557" s="95">
        <v>709</v>
      </c>
      <c r="E557" s="12" t="s">
        <v>624</v>
      </c>
      <c r="F557" s="4" t="s">
        <v>90</v>
      </c>
      <c r="G557" s="67">
        <v>6684</v>
      </c>
    </row>
    <row r="558" spans="1:7" ht="38.25" x14ac:dyDescent="0.2">
      <c r="A558" s="47">
        <v>547</v>
      </c>
      <c r="B558" s="99" t="s">
        <v>186</v>
      </c>
      <c r="C558" s="28">
        <v>906</v>
      </c>
      <c r="D558" s="58">
        <v>709</v>
      </c>
      <c r="E558" s="2" t="s">
        <v>283</v>
      </c>
      <c r="F558" s="2"/>
      <c r="G558" s="29">
        <f>G561+G563+G565+G567+G559</f>
        <v>19729.599999999999</v>
      </c>
    </row>
    <row r="559" spans="1:7" ht="51" x14ac:dyDescent="0.2">
      <c r="A559" s="47">
        <v>548</v>
      </c>
      <c r="B559" s="92" t="s">
        <v>449</v>
      </c>
      <c r="C559" s="28">
        <v>906</v>
      </c>
      <c r="D559" s="58">
        <v>709</v>
      </c>
      <c r="E559" s="33" t="s">
        <v>284</v>
      </c>
      <c r="F559" s="33"/>
      <c r="G559" s="29">
        <f>G560</f>
        <v>506.5</v>
      </c>
    </row>
    <row r="560" spans="1:7" x14ac:dyDescent="0.2">
      <c r="A560" s="47">
        <v>549</v>
      </c>
      <c r="B560" s="98" t="s">
        <v>91</v>
      </c>
      <c r="C560" s="45">
        <v>906</v>
      </c>
      <c r="D560" s="59">
        <v>709</v>
      </c>
      <c r="E560" s="56" t="s">
        <v>284</v>
      </c>
      <c r="F560" s="4" t="s">
        <v>90</v>
      </c>
      <c r="G560" s="67">
        <v>506.5</v>
      </c>
    </row>
    <row r="561" spans="1:7" ht="25.5" x14ac:dyDescent="0.2">
      <c r="A561" s="47">
        <v>550</v>
      </c>
      <c r="B561" s="99" t="s">
        <v>596</v>
      </c>
      <c r="C561" s="28">
        <v>906</v>
      </c>
      <c r="D561" s="58">
        <v>709</v>
      </c>
      <c r="E561" s="2" t="s">
        <v>597</v>
      </c>
      <c r="F561" s="4"/>
      <c r="G561" s="29">
        <f>G562</f>
        <v>1365.6</v>
      </c>
    </row>
    <row r="562" spans="1:7" x14ac:dyDescent="0.2">
      <c r="A562" s="47">
        <v>551</v>
      </c>
      <c r="B562" s="100" t="s">
        <v>91</v>
      </c>
      <c r="C562" s="45">
        <v>906</v>
      </c>
      <c r="D562" s="59">
        <v>709</v>
      </c>
      <c r="E562" s="4" t="s">
        <v>597</v>
      </c>
      <c r="F562" s="4" t="s">
        <v>90</v>
      </c>
      <c r="G562" s="78">
        <v>1365.6</v>
      </c>
    </row>
    <row r="563" spans="1:7" ht="25.5" x14ac:dyDescent="0.2">
      <c r="A563" s="47">
        <v>552</v>
      </c>
      <c r="B563" s="99" t="s">
        <v>579</v>
      </c>
      <c r="C563" s="28">
        <v>906</v>
      </c>
      <c r="D563" s="58">
        <v>709</v>
      </c>
      <c r="E563" s="33" t="s">
        <v>578</v>
      </c>
      <c r="F563" s="2"/>
      <c r="G563" s="29">
        <f>G564</f>
        <v>8687.9</v>
      </c>
    </row>
    <row r="564" spans="1:7" x14ac:dyDescent="0.2">
      <c r="A564" s="47">
        <v>553</v>
      </c>
      <c r="B564" s="98" t="s">
        <v>91</v>
      </c>
      <c r="C564" s="45">
        <v>906</v>
      </c>
      <c r="D564" s="59">
        <v>709</v>
      </c>
      <c r="E564" s="56" t="s">
        <v>578</v>
      </c>
      <c r="F564" s="4" t="s">
        <v>90</v>
      </c>
      <c r="G564" s="78">
        <v>8687.9</v>
      </c>
    </row>
    <row r="565" spans="1:7" ht="38.25" x14ac:dyDescent="0.2">
      <c r="A565" s="47">
        <v>554</v>
      </c>
      <c r="B565" s="99" t="s">
        <v>608</v>
      </c>
      <c r="C565" s="28">
        <v>906</v>
      </c>
      <c r="D565" s="58">
        <v>709</v>
      </c>
      <c r="E565" s="2" t="s">
        <v>598</v>
      </c>
      <c r="F565" s="4"/>
      <c r="G565" s="29">
        <f>G566</f>
        <v>1150</v>
      </c>
    </row>
    <row r="566" spans="1:7" x14ac:dyDescent="0.2">
      <c r="A566" s="47">
        <v>555</v>
      </c>
      <c r="B566" s="100" t="s">
        <v>91</v>
      </c>
      <c r="C566" s="45">
        <v>906</v>
      </c>
      <c r="D566" s="59">
        <v>709</v>
      </c>
      <c r="E566" s="4" t="s">
        <v>598</v>
      </c>
      <c r="F566" s="4" t="s">
        <v>90</v>
      </c>
      <c r="G566" s="67">
        <v>1150</v>
      </c>
    </row>
    <row r="567" spans="1:7" ht="38.25" x14ac:dyDescent="0.2">
      <c r="A567" s="47">
        <v>556</v>
      </c>
      <c r="B567" s="99" t="s">
        <v>609</v>
      </c>
      <c r="C567" s="28">
        <v>906</v>
      </c>
      <c r="D567" s="58">
        <v>709</v>
      </c>
      <c r="E567" s="33" t="s">
        <v>606</v>
      </c>
      <c r="F567" s="2"/>
      <c r="G567" s="29">
        <f>G568</f>
        <v>8019.6</v>
      </c>
    </row>
    <row r="568" spans="1:7" x14ac:dyDescent="0.2">
      <c r="A568" s="47">
        <v>557</v>
      </c>
      <c r="B568" s="98" t="s">
        <v>91</v>
      </c>
      <c r="C568" s="45">
        <v>906</v>
      </c>
      <c r="D568" s="59">
        <v>709</v>
      </c>
      <c r="E568" s="56" t="s">
        <v>606</v>
      </c>
      <c r="F568" s="4" t="s">
        <v>90</v>
      </c>
      <c r="G568" s="67">
        <v>8019.6</v>
      </c>
    </row>
    <row r="569" spans="1:7" s="21" customFormat="1" ht="38.25" x14ac:dyDescent="0.2">
      <c r="A569" s="47">
        <v>558</v>
      </c>
      <c r="B569" s="28" t="s">
        <v>645</v>
      </c>
      <c r="C569" s="28">
        <v>906</v>
      </c>
      <c r="D569" s="1">
        <v>709</v>
      </c>
      <c r="E569" s="2" t="s">
        <v>296</v>
      </c>
      <c r="F569" s="2"/>
      <c r="G569" s="29">
        <f>G570+G573+G576</f>
        <v>21170.7</v>
      </c>
    </row>
    <row r="570" spans="1:7" ht="25.5" x14ac:dyDescent="0.2">
      <c r="A570" s="47">
        <v>559</v>
      </c>
      <c r="B570" s="5" t="s">
        <v>109</v>
      </c>
      <c r="C570" s="28">
        <v>906</v>
      </c>
      <c r="D570" s="1">
        <v>709</v>
      </c>
      <c r="E570" s="2" t="s">
        <v>321</v>
      </c>
      <c r="F570" s="2"/>
      <c r="G570" s="29">
        <f>G571+G572</f>
        <v>3511</v>
      </c>
    </row>
    <row r="571" spans="1:7" ht="23.25" customHeight="1" x14ac:dyDescent="0.2">
      <c r="A571" s="47">
        <v>560</v>
      </c>
      <c r="B571" s="7" t="s">
        <v>81</v>
      </c>
      <c r="C571" s="45">
        <v>906</v>
      </c>
      <c r="D571" s="3">
        <v>709</v>
      </c>
      <c r="E571" s="4" t="s">
        <v>321</v>
      </c>
      <c r="F571" s="4" t="s">
        <v>50</v>
      </c>
      <c r="G571" s="67">
        <v>3212.3</v>
      </c>
    </row>
    <row r="572" spans="1:7" ht="28.5" customHeight="1" x14ac:dyDescent="0.2">
      <c r="A572" s="47">
        <v>561</v>
      </c>
      <c r="B572" s="7" t="s">
        <v>77</v>
      </c>
      <c r="C572" s="45">
        <v>906</v>
      </c>
      <c r="D572" s="3">
        <v>709</v>
      </c>
      <c r="E572" s="4" t="s">
        <v>321</v>
      </c>
      <c r="F572" s="4">
        <v>240</v>
      </c>
      <c r="G572" s="67">
        <v>298.7</v>
      </c>
    </row>
    <row r="573" spans="1:7" ht="55.5" customHeight="1" x14ac:dyDescent="0.2">
      <c r="A573" s="47">
        <v>562</v>
      </c>
      <c r="B573" s="5" t="s">
        <v>568</v>
      </c>
      <c r="C573" s="28">
        <v>906</v>
      </c>
      <c r="D573" s="1">
        <v>709</v>
      </c>
      <c r="E573" s="2" t="s">
        <v>322</v>
      </c>
      <c r="F573" s="2"/>
      <c r="G573" s="29">
        <f>G574+G575</f>
        <v>420</v>
      </c>
    </row>
    <row r="574" spans="1:7" ht="28.5" customHeight="1" x14ac:dyDescent="0.2">
      <c r="A574" s="47">
        <v>563</v>
      </c>
      <c r="B574" s="7" t="s">
        <v>77</v>
      </c>
      <c r="C574" s="45">
        <v>906</v>
      </c>
      <c r="D574" s="3">
        <v>709</v>
      </c>
      <c r="E574" s="4" t="s">
        <v>322</v>
      </c>
      <c r="F574" s="4">
        <v>240</v>
      </c>
      <c r="G574" s="67">
        <v>398</v>
      </c>
    </row>
    <row r="575" spans="1:7" x14ac:dyDescent="0.2">
      <c r="A575" s="47">
        <v>564</v>
      </c>
      <c r="B575" s="98" t="s">
        <v>736</v>
      </c>
      <c r="C575" s="45">
        <v>906</v>
      </c>
      <c r="D575" s="59">
        <v>709</v>
      </c>
      <c r="E575" s="4" t="s">
        <v>322</v>
      </c>
      <c r="F575" s="4" t="s">
        <v>735</v>
      </c>
      <c r="G575" s="67">
        <v>22</v>
      </c>
    </row>
    <row r="576" spans="1:7" ht="17.25" customHeight="1" x14ac:dyDescent="0.2">
      <c r="A576" s="47">
        <v>565</v>
      </c>
      <c r="B576" s="5" t="s">
        <v>129</v>
      </c>
      <c r="C576" s="28">
        <v>906</v>
      </c>
      <c r="D576" s="1">
        <v>709</v>
      </c>
      <c r="E576" s="2" t="s">
        <v>323</v>
      </c>
      <c r="F576" s="2"/>
      <c r="G576" s="41">
        <f>G577+G578</f>
        <v>17239.7</v>
      </c>
    </row>
    <row r="577" spans="1:7" ht="12.75" customHeight="1" x14ac:dyDescent="0.2">
      <c r="A577" s="47">
        <v>566</v>
      </c>
      <c r="B577" s="7" t="s">
        <v>45</v>
      </c>
      <c r="C577" s="45">
        <v>906</v>
      </c>
      <c r="D577" s="3">
        <v>709</v>
      </c>
      <c r="E577" s="4" t="s">
        <v>323</v>
      </c>
      <c r="F577" s="4" t="s">
        <v>44</v>
      </c>
      <c r="G577" s="67">
        <v>15300</v>
      </c>
    </row>
    <row r="578" spans="1:7" ht="25.5" x14ac:dyDescent="0.2">
      <c r="A578" s="47">
        <v>567</v>
      </c>
      <c r="B578" s="7" t="s">
        <v>77</v>
      </c>
      <c r="C578" s="45">
        <v>906</v>
      </c>
      <c r="D578" s="3">
        <v>709</v>
      </c>
      <c r="E578" s="4" t="s">
        <v>323</v>
      </c>
      <c r="F578" s="4">
        <v>240</v>
      </c>
      <c r="G578" s="67">
        <v>1939.7</v>
      </c>
    </row>
    <row r="579" spans="1:7" s="21" customFormat="1" ht="25.5" x14ac:dyDescent="0.2">
      <c r="A579" s="47">
        <v>568</v>
      </c>
      <c r="B579" s="28" t="s">
        <v>617</v>
      </c>
      <c r="C579" s="28">
        <v>906</v>
      </c>
      <c r="D579" s="9">
        <v>709</v>
      </c>
      <c r="E579" s="10" t="s">
        <v>297</v>
      </c>
      <c r="F579" s="2"/>
      <c r="G579" s="29">
        <f>G580+G583</f>
        <v>34.799999999999997</v>
      </c>
    </row>
    <row r="580" spans="1:7" s="21" customFormat="1" ht="25.5" x14ac:dyDescent="0.2">
      <c r="A580" s="47">
        <v>569</v>
      </c>
      <c r="B580" s="28" t="s">
        <v>170</v>
      </c>
      <c r="C580" s="28">
        <v>906</v>
      </c>
      <c r="D580" s="9">
        <v>709</v>
      </c>
      <c r="E580" s="10" t="s">
        <v>298</v>
      </c>
      <c r="F580" s="2"/>
      <c r="G580" s="29">
        <f>G581</f>
        <v>9.8000000000000007</v>
      </c>
    </row>
    <row r="581" spans="1:7" s="21" customFormat="1" ht="25.5" x14ac:dyDescent="0.2">
      <c r="A581" s="47">
        <v>570</v>
      </c>
      <c r="B581" s="5" t="s">
        <v>171</v>
      </c>
      <c r="C581" s="28">
        <v>906</v>
      </c>
      <c r="D581" s="9">
        <v>709</v>
      </c>
      <c r="E581" s="10" t="s">
        <v>563</v>
      </c>
      <c r="F581" s="2"/>
      <c r="G581" s="29">
        <f>G582</f>
        <v>9.8000000000000007</v>
      </c>
    </row>
    <row r="582" spans="1:7" s="20" customFormat="1" x14ac:dyDescent="0.2">
      <c r="A582" s="47">
        <v>571</v>
      </c>
      <c r="B582" s="7" t="s">
        <v>91</v>
      </c>
      <c r="C582" s="45">
        <v>906</v>
      </c>
      <c r="D582" s="11">
        <v>709</v>
      </c>
      <c r="E582" s="12" t="s">
        <v>563</v>
      </c>
      <c r="F582" s="4" t="s">
        <v>90</v>
      </c>
      <c r="G582" s="32">
        <v>9.8000000000000007</v>
      </c>
    </row>
    <row r="583" spans="1:7" s="21" customFormat="1" ht="38.25" x14ac:dyDescent="0.2">
      <c r="A583" s="47">
        <v>572</v>
      </c>
      <c r="B583" s="28" t="s">
        <v>172</v>
      </c>
      <c r="C583" s="28">
        <v>906</v>
      </c>
      <c r="D583" s="9">
        <v>709</v>
      </c>
      <c r="E583" s="10" t="s">
        <v>300</v>
      </c>
      <c r="F583" s="2"/>
      <c r="G583" s="29">
        <f>G584+G586</f>
        <v>25</v>
      </c>
    </row>
    <row r="584" spans="1:7" s="21" customFormat="1" ht="40.5" customHeight="1" x14ac:dyDescent="0.2">
      <c r="A584" s="47">
        <v>573</v>
      </c>
      <c r="B584" s="5" t="s">
        <v>173</v>
      </c>
      <c r="C584" s="28">
        <v>906</v>
      </c>
      <c r="D584" s="9">
        <v>709</v>
      </c>
      <c r="E584" s="10" t="s">
        <v>301</v>
      </c>
      <c r="F584" s="2"/>
      <c r="G584" s="29">
        <f>G585</f>
        <v>10</v>
      </c>
    </row>
    <row r="585" spans="1:7" s="20" customFormat="1" x14ac:dyDescent="0.2">
      <c r="A585" s="47">
        <v>574</v>
      </c>
      <c r="B585" s="7" t="s">
        <v>91</v>
      </c>
      <c r="C585" s="45">
        <v>906</v>
      </c>
      <c r="D585" s="11">
        <v>709</v>
      </c>
      <c r="E585" s="12" t="s">
        <v>301</v>
      </c>
      <c r="F585" s="4" t="s">
        <v>90</v>
      </c>
      <c r="G585" s="32">
        <v>10</v>
      </c>
    </row>
    <row r="586" spans="1:7" s="21" customFormat="1" ht="27.75" customHeight="1" x14ac:dyDescent="0.2">
      <c r="A586" s="47">
        <v>575</v>
      </c>
      <c r="B586" s="5" t="s">
        <v>174</v>
      </c>
      <c r="C586" s="28">
        <v>906</v>
      </c>
      <c r="D586" s="9">
        <v>709</v>
      </c>
      <c r="E586" s="10" t="s">
        <v>302</v>
      </c>
      <c r="F586" s="2"/>
      <c r="G586" s="29">
        <f>G587</f>
        <v>15</v>
      </c>
    </row>
    <row r="587" spans="1:7" s="20" customFormat="1" x14ac:dyDescent="0.2">
      <c r="A587" s="47">
        <v>576</v>
      </c>
      <c r="B587" s="7" t="s">
        <v>91</v>
      </c>
      <c r="C587" s="45">
        <v>906</v>
      </c>
      <c r="D587" s="11">
        <v>709</v>
      </c>
      <c r="E587" s="12" t="s">
        <v>302</v>
      </c>
      <c r="F587" s="4" t="s">
        <v>90</v>
      </c>
      <c r="G587" s="32">
        <v>15</v>
      </c>
    </row>
    <row r="588" spans="1:7" s="21" customFormat="1" ht="25.5" x14ac:dyDescent="0.2">
      <c r="A588" s="47">
        <v>577</v>
      </c>
      <c r="B588" s="99" t="s">
        <v>647</v>
      </c>
      <c r="C588" s="28">
        <v>906</v>
      </c>
      <c r="D588" s="1">
        <v>709</v>
      </c>
      <c r="E588" s="2" t="s">
        <v>234</v>
      </c>
      <c r="F588" s="2"/>
      <c r="G588" s="29">
        <f>G589</f>
        <v>100</v>
      </c>
    </row>
    <row r="589" spans="1:7" s="21" customFormat="1" ht="25.5" x14ac:dyDescent="0.2">
      <c r="A589" s="47">
        <v>578</v>
      </c>
      <c r="B589" s="28" t="s">
        <v>138</v>
      </c>
      <c r="C589" s="28">
        <v>906</v>
      </c>
      <c r="D589" s="1">
        <v>709</v>
      </c>
      <c r="E589" s="2" t="s">
        <v>269</v>
      </c>
      <c r="F589" s="2"/>
      <c r="G589" s="29">
        <f>G590+G592</f>
        <v>100</v>
      </c>
    </row>
    <row r="590" spans="1:7" s="21" customFormat="1" ht="25.5" x14ac:dyDescent="0.2">
      <c r="A590" s="47">
        <v>579</v>
      </c>
      <c r="B590" s="5" t="s">
        <v>184</v>
      </c>
      <c r="C590" s="28">
        <v>906</v>
      </c>
      <c r="D590" s="1">
        <v>709</v>
      </c>
      <c r="E590" s="2" t="s">
        <v>425</v>
      </c>
      <c r="F590" s="2"/>
      <c r="G590" s="29">
        <f>G591</f>
        <v>20</v>
      </c>
    </row>
    <row r="591" spans="1:7" s="20" customFormat="1" ht="25.5" x14ac:dyDescent="0.2">
      <c r="A591" s="47">
        <v>580</v>
      </c>
      <c r="B591" s="7" t="s">
        <v>77</v>
      </c>
      <c r="C591" s="45">
        <v>906</v>
      </c>
      <c r="D591" s="3">
        <v>709</v>
      </c>
      <c r="E591" s="4" t="s">
        <v>425</v>
      </c>
      <c r="F591" s="56">
        <v>240</v>
      </c>
      <c r="G591" s="32">
        <v>20</v>
      </c>
    </row>
    <row r="592" spans="1:7" s="21" customFormat="1" x14ac:dyDescent="0.2">
      <c r="A592" s="47">
        <v>581</v>
      </c>
      <c r="B592" s="5" t="s">
        <v>358</v>
      </c>
      <c r="C592" s="28">
        <v>906</v>
      </c>
      <c r="D592" s="1">
        <v>709</v>
      </c>
      <c r="E592" s="2" t="s">
        <v>426</v>
      </c>
      <c r="F592" s="2"/>
      <c r="G592" s="29">
        <f>G593</f>
        <v>80</v>
      </c>
    </row>
    <row r="593" spans="1:7" s="20" customFormat="1" x14ac:dyDescent="0.2">
      <c r="A593" s="47">
        <v>582</v>
      </c>
      <c r="B593" s="7" t="s">
        <v>91</v>
      </c>
      <c r="C593" s="45">
        <v>906</v>
      </c>
      <c r="D593" s="3">
        <v>709</v>
      </c>
      <c r="E593" s="4" t="s">
        <v>426</v>
      </c>
      <c r="F593" s="4" t="s">
        <v>90</v>
      </c>
      <c r="G593" s="32">
        <v>80</v>
      </c>
    </row>
    <row r="594" spans="1:7" s="20" customFormat="1" ht="38.25" x14ac:dyDescent="0.2">
      <c r="A594" s="47">
        <v>583</v>
      </c>
      <c r="B594" s="99" t="s">
        <v>454</v>
      </c>
      <c r="C594" s="28">
        <v>906</v>
      </c>
      <c r="D594" s="1">
        <v>709</v>
      </c>
      <c r="E594" s="2" t="s">
        <v>440</v>
      </c>
      <c r="F594" s="4"/>
      <c r="G594" s="29">
        <f>G595</f>
        <v>2200</v>
      </c>
    </row>
    <row r="595" spans="1:7" s="20" customFormat="1" ht="38.25" x14ac:dyDescent="0.2">
      <c r="A595" s="47">
        <v>584</v>
      </c>
      <c r="B595" s="92" t="s">
        <v>457</v>
      </c>
      <c r="C595" s="28">
        <v>906</v>
      </c>
      <c r="D595" s="1">
        <v>709</v>
      </c>
      <c r="E595" s="2" t="s">
        <v>441</v>
      </c>
      <c r="F595" s="4"/>
      <c r="G595" s="29">
        <f>G596</f>
        <v>2200</v>
      </c>
    </row>
    <row r="596" spans="1:7" s="20" customFormat="1" x14ac:dyDescent="0.2">
      <c r="A596" s="47">
        <v>585</v>
      </c>
      <c r="B596" s="98" t="s">
        <v>91</v>
      </c>
      <c r="C596" s="45">
        <v>906</v>
      </c>
      <c r="D596" s="3">
        <v>709</v>
      </c>
      <c r="E596" s="4" t="s">
        <v>441</v>
      </c>
      <c r="F596" s="4" t="s">
        <v>90</v>
      </c>
      <c r="G596" s="67">
        <v>2200</v>
      </c>
    </row>
    <row r="597" spans="1:7" s="20" customFormat="1" ht="15.75" x14ac:dyDescent="0.2">
      <c r="A597" s="47">
        <v>586</v>
      </c>
      <c r="B597" s="97" t="s">
        <v>539</v>
      </c>
      <c r="C597" s="28">
        <v>906</v>
      </c>
      <c r="D597" s="58">
        <v>1004</v>
      </c>
      <c r="E597" s="2"/>
      <c r="F597" s="2"/>
      <c r="G597" s="29">
        <f>G598</f>
        <v>1169.9000000000001</v>
      </c>
    </row>
    <row r="598" spans="1:7" s="20" customFormat="1" ht="38.25" x14ac:dyDescent="0.2">
      <c r="A598" s="47">
        <v>587</v>
      </c>
      <c r="B598" s="99" t="s">
        <v>614</v>
      </c>
      <c r="C598" s="28">
        <v>906</v>
      </c>
      <c r="D598" s="58">
        <v>1004</v>
      </c>
      <c r="E598" s="2" t="s">
        <v>279</v>
      </c>
      <c r="F598" s="2"/>
      <c r="G598" s="29">
        <f>G599</f>
        <v>1169.9000000000001</v>
      </c>
    </row>
    <row r="599" spans="1:7" s="20" customFormat="1" ht="25.5" x14ac:dyDescent="0.2">
      <c r="A599" s="47">
        <v>588</v>
      </c>
      <c r="B599" s="99" t="s">
        <v>122</v>
      </c>
      <c r="C599" s="28">
        <v>906</v>
      </c>
      <c r="D599" s="58">
        <v>1004</v>
      </c>
      <c r="E599" s="2" t="s">
        <v>285</v>
      </c>
      <c r="F599" s="2"/>
      <c r="G599" s="29">
        <f>G602+G600</f>
        <v>1169.9000000000001</v>
      </c>
    </row>
    <row r="600" spans="1:7" s="20" customFormat="1" ht="76.5" x14ac:dyDescent="0.2">
      <c r="A600" s="47">
        <v>589</v>
      </c>
      <c r="B600" s="99" t="s">
        <v>708</v>
      </c>
      <c r="C600" s="28">
        <v>906</v>
      </c>
      <c r="D600" s="58">
        <v>1004</v>
      </c>
      <c r="E600" s="2" t="s">
        <v>707</v>
      </c>
      <c r="F600" s="2"/>
      <c r="G600" s="29">
        <f>G601</f>
        <v>69.900000000000006</v>
      </c>
    </row>
    <row r="601" spans="1:7" s="20" customFormat="1" ht="25.5" x14ac:dyDescent="0.2">
      <c r="A601" s="47">
        <v>590</v>
      </c>
      <c r="B601" s="100" t="s">
        <v>49</v>
      </c>
      <c r="C601" s="45">
        <v>906</v>
      </c>
      <c r="D601" s="59">
        <v>1004</v>
      </c>
      <c r="E601" s="4" t="s">
        <v>707</v>
      </c>
      <c r="F601" s="4" t="s">
        <v>48</v>
      </c>
      <c r="G601" s="67">
        <v>69.900000000000006</v>
      </c>
    </row>
    <row r="602" spans="1:7" s="20" customFormat="1" ht="25.5" x14ac:dyDescent="0.2">
      <c r="A602" s="47">
        <v>591</v>
      </c>
      <c r="B602" s="118" t="s">
        <v>532</v>
      </c>
      <c r="C602" s="28">
        <v>906</v>
      </c>
      <c r="D602" s="58">
        <v>1004</v>
      </c>
      <c r="E602" s="2" t="s">
        <v>289</v>
      </c>
      <c r="F602" s="2"/>
      <c r="G602" s="29">
        <f>G603</f>
        <v>1100</v>
      </c>
    </row>
    <row r="603" spans="1:7" s="20" customFormat="1" x14ac:dyDescent="0.2">
      <c r="A603" s="47">
        <v>592</v>
      </c>
      <c r="B603" s="98" t="s">
        <v>91</v>
      </c>
      <c r="C603" s="45">
        <v>906</v>
      </c>
      <c r="D603" s="59">
        <v>1004</v>
      </c>
      <c r="E603" s="4" t="s">
        <v>289</v>
      </c>
      <c r="F603" s="4" t="s">
        <v>90</v>
      </c>
      <c r="G603" s="78">
        <v>1100</v>
      </c>
    </row>
    <row r="604" spans="1:7" s="20" customFormat="1" ht="15.75" x14ac:dyDescent="0.2">
      <c r="A604" s="47">
        <v>593</v>
      </c>
      <c r="B604" s="24" t="s">
        <v>34</v>
      </c>
      <c r="C604" s="5">
        <v>906</v>
      </c>
      <c r="D604" s="1">
        <v>1100</v>
      </c>
      <c r="E604" s="4"/>
      <c r="F604" s="4"/>
      <c r="G604" s="29">
        <f>G613+G605</f>
        <v>23159.7</v>
      </c>
    </row>
    <row r="605" spans="1:7" s="20" customFormat="1" x14ac:dyDescent="0.2">
      <c r="A605" s="47">
        <v>594</v>
      </c>
      <c r="B605" s="92" t="s">
        <v>748</v>
      </c>
      <c r="C605" s="5">
        <v>906</v>
      </c>
      <c r="D605" s="58">
        <v>1101</v>
      </c>
      <c r="E605" s="10"/>
      <c r="F605" s="10"/>
      <c r="G605" s="29">
        <f>G606</f>
        <v>7980.7</v>
      </c>
    </row>
    <row r="606" spans="1:7" s="20" customFormat="1" ht="38.25" x14ac:dyDescent="0.2">
      <c r="A606" s="47">
        <v>595</v>
      </c>
      <c r="B606" s="99" t="s">
        <v>127</v>
      </c>
      <c r="C606" s="5">
        <v>906</v>
      </c>
      <c r="D606" s="58">
        <v>1101</v>
      </c>
      <c r="E606" s="33" t="s">
        <v>290</v>
      </c>
      <c r="F606" s="2"/>
      <c r="G606" s="29">
        <f>G607+G609+G611</f>
        <v>7980.7</v>
      </c>
    </row>
    <row r="607" spans="1:7" s="20" customFormat="1" x14ac:dyDescent="0.2">
      <c r="A607" s="47">
        <v>596</v>
      </c>
      <c r="B607" s="92" t="s">
        <v>129</v>
      </c>
      <c r="C607" s="5">
        <v>906</v>
      </c>
      <c r="D607" s="58">
        <v>1101</v>
      </c>
      <c r="E607" s="2" t="s">
        <v>291</v>
      </c>
      <c r="F607" s="2"/>
      <c r="G607" s="29">
        <f>G608</f>
        <v>7001</v>
      </c>
    </row>
    <row r="608" spans="1:7" s="20" customFormat="1" x14ac:dyDescent="0.2">
      <c r="A608" s="47">
        <v>597</v>
      </c>
      <c r="B608" s="98" t="s">
        <v>91</v>
      </c>
      <c r="C608" s="7">
        <v>906</v>
      </c>
      <c r="D608" s="59">
        <v>1101</v>
      </c>
      <c r="E608" s="4" t="s">
        <v>291</v>
      </c>
      <c r="F608" s="4" t="s">
        <v>90</v>
      </c>
      <c r="G608" s="67">
        <v>7001</v>
      </c>
    </row>
    <row r="609" spans="1:11" s="20" customFormat="1" ht="38.25" x14ac:dyDescent="0.2">
      <c r="A609" s="47">
        <v>598</v>
      </c>
      <c r="B609" s="92" t="s">
        <v>448</v>
      </c>
      <c r="C609" s="5">
        <v>906</v>
      </c>
      <c r="D609" s="58">
        <v>1101</v>
      </c>
      <c r="E609" s="2" t="s">
        <v>380</v>
      </c>
      <c r="F609" s="4"/>
      <c r="G609" s="29">
        <f>G610</f>
        <v>627.70000000000005</v>
      </c>
    </row>
    <row r="610" spans="1:11" s="20" customFormat="1" x14ac:dyDescent="0.2">
      <c r="A610" s="47">
        <v>599</v>
      </c>
      <c r="B610" s="98" t="s">
        <v>91</v>
      </c>
      <c r="C610" s="7">
        <v>906</v>
      </c>
      <c r="D610" s="59">
        <v>1101</v>
      </c>
      <c r="E610" s="4" t="s">
        <v>380</v>
      </c>
      <c r="F610" s="4" t="s">
        <v>90</v>
      </c>
      <c r="G610" s="67">
        <v>627.70000000000005</v>
      </c>
    </row>
    <row r="611" spans="1:11" s="20" customFormat="1" ht="25.5" x14ac:dyDescent="0.2">
      <c r="A611" s="47">
        <v>600</v>
      </c>
      <c r="B611" s="92" t="s">
        <v>477</v>
      </c>
      <c r="C611" s="5">
        <v>906</v>
      </c>
      <c r="D611" s="58">
        <v>1101</v>
      </c>
      <c r="E611" s="2" t="s">
        <v>478</v>
      </c>
      <c r="F611" s="4"/>
      <c r="G611" s="29">
        <f>G612</f>
        <v>352</v>
      </c>
    </row>
    <row r="612" spans="1:11" s="20" customFormat="1" x14ac:dyDescent="0.2">
      <c r="A612" s="47">
        <v>601</v>
      </c>
      <c r="B612" s="98" t="s">
        <v>91</v>
      </c>
      <c r="C612" s="7">
        <v>906</v>
      </c>
      <c r="D612" s="59">
        <v>1101</v>
      </c>
      <c r="E612" s="4" t="s">
        <v>478</v>
      </c>
      <c r="F612" s="4" t="s">
        <v>90</v>
      </c>
      <c r="G612" s="67">
        <v>352</v>
      </c>
    </row>
    <row r="613" spans="1:11" s="20" customFormat="1" x14ac:dyDescent="0.2">
      <c r="A613" s="47">
        <v>602</v>
      </c>
      <c r="B613" s="92" t="s">
        <v>540</v>
      </c>
      <c r="C613" s="28">
        <v>906</v>
      </c>
      <c r="D613" s="107">
        <v>1103</v>
      </c>
      <c r="E613" s="117"/>
      <c r="F613" s="4"/>
      <c r="G613" s="29">
        <f>G614</f>
        <v>15179</v>
      </c>
    </row>
    <row r="614" spans="1:11" s="20" customFormat="1" ht="25.5" x14ac:dyDescent="0.2">
      <c r="A614" s="47">
        <v>603</v>
      </c>
      <c r="B614" s="99" t="s">
        <v>620</v>
      </c>
      <c r="C614" s="28">
        <v>906</v>
      </c>
      <c r="D614" s="107">
        <v>1103</v>
      </c>
      <c r="E614" s="10" t="s">
        <v>292</v>
      </c>
      <c r="F614" s="10"/>
      <c r="G614" s="29">
        <f>G615</f>
        <v>15179</v>
      </c>
      <c r="I614" s="137">
        <v>13396.78571</v>
      </c>
      <c r="K614" s="137">
        <f>J615-K616</f>
        <v>13396.14286</v>
      </c>
    </row>
    <row r="615" spans="1:11" s="20" customFormat="1" ht="25.5" x14ac:dyDescent="0.2">
      <c r="A615" s="47">
        <v>604</v>
      </c>
      <c r="B615" s="99" t="s">
        <v>662</v>
      </c>
      <c r="C615" s="28">
        <v>906</v>
      </c>
      <c r="D615" s="107">
        <v>1103</v>
      </c>
      <c r="E615" s="10" t="s">
        <v>293</v>
      </c>
      <c r="F615" s="10"/>
      <c r="G615" s="29">
        <f>G618+G616</f>
        <v>15179</v>
      </c>
      <c r="J615" s="137">
        <f>I614+I616</f>
        <v>13412</v>
      </c>
    </row>
    <row r="616" spans="1:11" s="20" customFormat="1" ht="25.5" x14ac:dyDescent="0.2">
      <c r="A616" s="47">
        <v>605</v>
      </c>
      <c r="B616" s="92" t="s">
        <v>460</v>
      </c>
      <c r="C616" s="5">
        <v>906</v>
      </c>
      <c r="D616" s="58">
        <v>1103</v>
      </c>
      <c r="E616" s="10" t="s">
        <v>466</v>
      </c>
      <c r="F616" s="4"/>
      <c r="G616" s="29">
        <f>G617</f>
        <v>15122</v>
      </c>
      <c r="I616" s="135">
        <v>15.21429</v>
      </c>
      <c r="K616" s="20">
        <v>15.857139999999999</v>
      </c>
    </row>
    <row r="617" spans="1:11" s="20" customFormat="1" x14ac:dyDescent="0.2">
      <c r="A617" s="47">
        <v>606</v>
      </c>
      <c r="B617" s="98" t="s">
        <v>91</v>
      </c>
      <c r="C617" s="45">
        <v>906</v>
      </c>
      <c r="D617" s="59">
        <v>1103</v>
      </c>
      <c r="E617" s="12" t="s">
        <v>466</v>
      </c>
      <c r="F617" s="4" t="s">
        <v>90</v>
      </c>
      <c r="G617" s="67">
        <f>13392+1730</f>
        <v>15122</v>
      </c>
    </row>
    <row r="618" spans="1:11" s="20" customFormat="1" ht="63.75" x14ac:dyDescent="0.2">
      <c r="A618" s="47">
        <v>607</v>
      </c>
      <c r="B618" s="92" t="s">
        <v>684</v>
      </c>
      <c r="C618" s="28">
        <v>906</v>
      </c>
      <c r="D618" s="107">
        <v>1103</v>
      </c>
      <c r="E618" s="10" t="s">
        <v>541</v>
      </c>
      <c r="F618" s="10"/>
      <c r="G618" s="29">
        <f>G619</f>
        <v>57</v>
      </c>
    </row>
    <row r="619" spans="1:11" s="20" customFormat="1" x14ac:dyDescent="0.2">
      <c r="A619" s="47">
        <v>608</v>
      </c>
      <c r="B619" s="98" t="s">
        <v>91</v>
      </c>
      <c r="C619" s="45">
        <v>906</v>
      </c>
      <c r="D619" s="108">
        <v>1103</v>
      </c>
      <c r="E619" s="12" t="s">
        <v>541</v>
      </c>
      <c r="F619" s="12" t="s">
        <v>90</v>
      </c>
      <c r="G619" s="102">
        <v>57</v>
      </c>
    </row>
    <row r="620" spans="1:11" s="20" customFormat="1" ht="31.5" x14ac:dyDescent="0.2">
      <c r="A620" s="47">
        <v>609</v>
      </c>
      <c r="B620" s="24" t="s">
        <v>433</v>
      </c>
      <c r="C620" s="28">
        <v>908</v>
      </c>
      <c r="D620" s="59"/>
      <c r="E620" s="4"/>
      <c r="F620" s="4"/>
      <c r="G620" s="29">
        <f>G635+G621</f>
        <v>172289.30000000002</v>
      </c>
    </row>
    <row r="621" spans="1:11" s="20" customFormat="1" x14ac:dyDescent="0.2">
      <c r="A621" s="47">
        <v>610</v>
      </c>
      <c r="B621" s="92" t="s">
        <v>16</v>
      </c>
      <c r="C621" s="28">
        <v>908</v>
      </c>
      <c r="D621" s="58">
        <v>503</v>
      </c>
      <c r="E621" s="2"/>
      <c r="F621" s="2"/>
      <c r="G621" s="29">
        <f>G622+G632</f>
        <v>3335.2000000000003</v>
      </c>
    </row>
    <row r="622" spans="1:11" s="20" customFormat="1" ht="38.25" x14ac:dyDescent="0.2">
      <c r="A622" s="47">
        <v>611</v>
      </c>
      <c r="B622" s="92" t="s">
        <v>602</v>
      </c>
      <c r="C622" s="28">
        <v>908</v>
      </c>
      <c r="D622" s="58">
        <v>503</v>
      </c>
      <c r="E622" s="2" t="s">
        <v>201</v>
      </c>
      <c r="F622" s="2"/>
      <c r="G622" s="29">
        <f>G623</f>
        <v>2839.6000000000004</v>
      </c>
    </row>
    <row r="623" spans="1:11" s="20" customFormat="1" ht="25.5" x14ac:dyDescent="0.2">
      <c r="A623" s="47">
        <v>612</v>
      </c>
      <c r="B623" s="92" t="s">
        <v>483</v>
      </c>
      <c r="C623" s="28">
        <v>908</v>
      </c>
      <c r="D623" s="58">
        <v>503</v>
      </c>
      <c r="E623" s="2" t="s">
        <v>278</v>
      </c>
      <c r="F623" s="2"/>
      <c r="G623" s="29">
        <f>G624+G626+G628+G630</f>
        <v>2839.6000000000004</v>
      </c>
    </row>
    <row r="624" spans="1:11" s="20" customFormat="1" ht="25.5" x14ac:dyDescent="0.2">
      <c r="A624" s="47">
        <v>613</v>
      </c>
      <c r="B624" s="92" t="s">
        <v>641</v>
      </c>
      <c r="C624" s="28">
        <v>908</v>
      </c>
      <c r="D624" s="58">
        <v>503</v>
      </c>
      <c r="E624" s="2" t="s">
        <v>640</v>
      </c>
      <c r="F624" s="2"/>
      <c r="G624" s="29">
        <f>G625</f>
        <v>383</v>
      </c>
    </row>
    <row r="625" spans="1:7" s="20" customFormat="1" x14ac:dyDescent="0.2">
      <c r="A625" s="47">
        <v>614</v>
      </c>
      <c r="B625" s="98" t="s">
        <v>86</v>
      </c>
      <c r="C625" s="45">
        <v>908</v>
      </c>
      <c r="D625" s="59">
        <v>503</v>
      </c>
      <c r="E625" s="4" t="s">
        <v>640</v>
      </c>
      <c r="F625" s="4" t="s">
        <v>85</v>
      </c>
      <c r="G625" s="67">
        <v>383</v>
      </c>
    </row>
    <row r="626" spans="1:7" s="20" customFormat="1" x14ac:dyDescent="0.2">
      <c r="A626" s="47">
        <v>615</v>
      </c>
      <c r="B626" s="92" t="s">
        <v>699</v>
      </c>
      <c r="C626" s="28">
        <v>908</v>
      </c>
      <c r="D626" s="58">
        <v>503</v>
      </c>
      <c r="E626" s="2" t="s">
        <v>696</v>
      </c>
      <c r="F626" s="4"/>
      <c r="G626" s="29">
        <f>G627</f>
        <v>453.7</v>
      </c>
    </row>
    <row r="627" spans="1:7" s="20" customFormat="1" x14ac:dyDescent="0.2">
      <c r="A627" s="47">
        <v>616</v>
      </c>
      <c r="B627" s="98" t="s">
        <v>86</v>
      </c>
      <c r="C627" s="45">
        <v>908</v>
      </c>
      <c r="D627" s="59">
        <v>503</v>
      </c>
      <c r="E627" s="4" t="s">
        <v>696</v>
      </c>
      <c r="F627" s="4" t="s">
        <v>85</v>
      </c>
      <c r="G627" s="78">
        <v>453.7</v>
      </c>
    </row>
    <row r="628" spans="1:7" s="20" customFormat="1" ht="25.5" x14ac:dyDescent="0.2">
      <c r="A628" s="47">
        <v>617</v>
      </c>
      <c r="B628" s="92" t="s">
        <v>700</v>
      </c>
      <c r="C628" s="28">
        <v>908</v>
      </c>
      <c r="D628" s="58">
        <v>503</v>
      </c>
      <c r="E628" s="2" t="s">
        <v>697</v>
      </c>
      <c r="F628" s="4"/>
      <c r="G628" s="29">
        <f>G629</f>
        <v>318.2</v>
      </c>
    </row>
    <row r="629" spans="1:7" ht="15.75" customHeight="1" x14ac:dyDescent="0.2">
      <c r="A629" s="47">
        <v>618</v>
      </c>
      <c r="B629" s="98" t="s">
        <v>86</v>
      </c>
      <c r="C629" s="45">
        <v>908</v>
      </c>
      <c r="D629" s="59">
        <v>503</v>
      </c>
      <c r="E629" s="4" t="s">
        <v>697</v>
      </c>
      <c r="F629" s="4" t="s">
        <v>85</v>
      </c>
      <c r="G629" s="67">
        <v>318.2</v>
      </c>
    </row>
    <row r="630" spans="1:7" ht="15" customHeight="1" x14ac:dyDescent="0.2">
      <c r="A630" s="47">
        <v>619</v>
      </c>
      <c r="B630" s="92" t="s">
        <v>701</v>
      </c>
      <c r="C630" s="28">
        <v>908</v>
      </c>
      <c r="D630" s="58">
        <v>503</v>
      </c>
      <c r="E630" s="2" t="s">
        <v>698</v>
      </c>
      <c r="F630" s="4"/>
      <c r="G630" s="29">
        <f>G631</f>
        <v>1684.7</v>
      </c>
    </row>
    <row r="631" spans="1:7" x14ac:dyDescent="0.2">
      <c r="A631" s="47">
        <v>620</v>
      </c>
      <c r="B631" s="98" t="s">
        <v>86</v>
      </c>
      <c r="C631" s="45">
        <v>908</v>
      </c>
      <c r="D631" s="59">
        <v>503</v>
      </c>
      <c r="E631" s="4" t="s">
        <v>698</v>
      </c>
      <c r="F631" s="4" t="s">
        <v>85</v>
      </c>
      <c r="G631" s="78">
        <v>1684.7</v>
      </c>
    </row>
    <row r="632" spans="1:7" x14ac:dyDescent="0.2">
      <c r="A632" s="47">
        <v>621</v>
      </c>
      <c r="B632" s="92" t="s">
        <v>156</v>
      </c>
      <c r="C632" s="28">
        <v>908</v>
      </c>
      <c r="D632" s="58">
        <v>503</v>
      </c>
      <c r="E632" s="2" t="s">
        <v>189</v>
      </c>
      <c r="F632" s="2"/>
      <c r="G632" s="29">
        <f>G633</f>
        <v>495.6</v>
      </c>
    </row>
    <row r="633" spans="1:7" ht="25.5" x14ac:dyDescent="0.2">
      <c r="A633" s="47">
        <v>622</v>
      </c>
      <c r="B633" s="18" t="s">
        <v>722</v>
      </c>
      <c r="C633" s="28">
        <v>908</v>
      </c>
      <c r="D633" s="58">
        <v>503</v>
      </c>
      <c r="E633" s="2" t="s">
        <v>723</v>
      </c>
      <c r="F633" s="2"/>
      <c r="G633" s="29">
        <f>G634</f>
        <v>495.6</v>
      </c>
    </row>
    <row r="634" spans="1:7" x14ac:dyDescent="0.2">
      <c r="A634" s="47">
        <v>623</v>
      </c>
      <c r="B634" s="7" t="s">
        <v>91</v>
      </c>
      <c r="C634" s="45">
        <v>908</v>
      </c>
      <c r="D634" s="59">
        <v>503</v>
      </c>
      <c r="E634" s="4" t="s">
        <v>723</v>
      </c>
      <c r="F634" s="4" t="s">
        <v>90</v>
      </c>
      <c r="G634" s="67">
        <v>495.6</v>
      </c>
    </row>
    <row r="635" spans="1:7" ht="18" customHeight="1" x14ac:dyDescent="0.2">
      <c r="A635" s="47">
        <v>624</v>
      </c>
      <c r="B635" s="24" t="s">
        <v>40</v>
      </c>
      <c r="C635" s="5">
        <v>908</v>
      </c>
      <c r="D635" s="1">
        <v>800</v>
      </c>
      <c r="E635" s="2"/>
      <c r="F635" s="2"/>
      <c r="G635" s="29">
        <f>G636+G676</f>
        <v>168954.1</v>
      </c>
    </row>
    <row r="636" spans="1:7" s="21" customFormat="1" x14ac:dyDescent="0.2">
      <c r="A636" s="47">
        <v>625</v>
      </c>
      <c r="B636" s="5" t="s">
        <v>23</v>
      </c>
      <c r="C636" s="5">
        <v>908</v>
      </c>
      <c r="D636" s="1">
        <v>801</v>
      </c>
      <c r="E636" s="2"/>
      <c r="F636" s="2"/>
      <c r="G636" s="29">
        <f>G637+G663+G667</f>
        <v>141184</v>
      </c>
    </row>
    <row r="637" spans="1:7" s="20" customFormat="1" ht="25.5" x14ac:dyDescent="0.2">
      <c r="A637" s="47">
        <v>626</v>
      </c>
      <c r="B637" s="99" t="s">
        <v>604</v>
      </c>
      <c r="C637" s="5">
        <v>908</v>
      </c>
      <c r="D637" s="1">
        <v>801</v>
      </c>
      <c r="E637" s="2" t="s">
        <v>209</v>
      </c>
      <c r="F637" s="2"/>
      <c r="G637" s="42">
        <f>G638</f>
        <v>138364.69999999998</v>
      </c>
    </row>
    <row r="638" spans="1:7" x14ac:dyDescent="0.2">
      <c r="A638" s="47">
        <v>627</v>
      </c>
      <c r="B638" s="28" t="s">
        <v>105</v>
      </c>
      <c r="C638" s="5">
        <v>908</v>
      </c>
      <c r="D638" s="1">
        <v>801</v>
      </c>
      <c r="E638" s="10" t="s">
        <v>208</v>
      </c>
      <c r="F638" s="2"/>
      <c r="G638" s="42">
        <f>G639+G641+G643+G645+G655+G653+G649+G651+G657+G659+G661</f>
        <v>138364.69999999998</v>
      </c>
    </row>
    <row r="639" spans="1:7" s="20" customFormat="1" ht="12.75" customHeight="1" x14ac:dyDescent="0.2">
      <c r="A639" s="47">
        <v>628</v>
      </c>
      <c r="B639" s="5" t="s">
        <v>152</v>
      </c>
      <c r="C639" s="5">
        <v>908</v>
      </c>
      <c r="D639" s="1">
        <v>801</v>
      </c>
      <c r="E639" s="2" t="s">
        <v>664</v>
      </c>
      <c r="F639" s="2"/>
      <c r="G639" s="29">
        <f>G640</f>
        <v>24296</v>
      </c>
    </row>
    <row r="640" spans="1:7" x14ac:dyDescent="0.2">
      <c r="A640" s="47">
        <v>629</v>
      </c>
      <c r="B640" s="7" t="s">
        <v>91</v>
      </c>
      <c r="C640" s="7">
        <v>908</v>
      </c>
      <c r="D640" s="3">
        <v>801</v>
      </c>
      <c r="E640" s="4" t="s">
        <v>664</v>
      </c>
      <c r="F640" s="4" t="s">
        <v>90</v>
      </c>
      <c r="G640" s="67">
        <f>24501.6-205.6</f>
        <v>24296</v>
      </c>
    </row>
    <row r="641" spans="1:7" ht="38.25" x14ac:dyDescent="0.2">
      <c r="A641" s="47">
        <v>630</v>
      </c>
      <c r="B641" s="92" t="s">
        <v>153</v>
      </c>
      <c r="C641" s="5">
        <v>908</v>
      </c>
      <c r="D641" s="1">
        <v>801</v>
      </c>
      <c r="E641" s="2" t="s">
        <v>207</v>
      </c>
      <c r="F641" s="2"/>
      <c r="G641" s="29">
        <f>G642</f>
        <v>21437.8</v>
      </c>
    </row>
    <row r="642" spans="1:7" ht="12.75" customHeight="1" x14ac:dyDescent="0.2">
      <c r="A642" s="47">
        <v>631</v>
      </c>
      <c r="B642" s="7" t="s">
        <v>86</v>
      </c>
      <c r="C642" s="7">
        <v>908</v>
      </c>
      <c r="D642" s="3">
        <v>801</v>
      </c>
      <c r="E642" s="4" t="s">
        <v>207</v>
      </c>
      <c r="F642" s="4" t="s">
        <v>85</v>
      </c>
      <c r="G642" s="67">
        <v>21437.8</v>
      </c>
    </row>
    <row r="643" spans="1:7" ht="25.5" x14ac:dyDescent="0.2">
      <c r="A643" s="47">
        <v>632</v>
      </c>
      <c r="B643" s="5" t="s">
        <v>154</v>
      </c>
      <c r="C643" s="5">
        <v>908</v>
      </c>
      <c r="D643" s="1">
        <v>801</v>
      </c>
      <c r="E643" s="2" t="s">
        <v>210</v>
      </c>
      <c r="F643" s="2"/>
      <c r="G643" s="29">
        <f>G644</f>
        <v>83704.3</v>
      </c>
    </row>
    <row r="644" spans="1:7" x14ac:dyDescent="0.2">
      <c r="A644" s="47">
        <v>633</v>
      </c>
      <c r="B644" s="7" t="s">
        <v>86</v>
      </c>
      <c r="C644" s="7">
        <v>908</v>
      </c>
      <c r="D644" s="3">
        <v>801</v>
      </c>
      <c r="E644" s="4" t="s">
        <v>210</v>
      </c>
      <c r="F644" s="4" t="s">
        <v>85</v>
      </c>
      <c r="G644" s="67">
        <v>83704.3</v>
      </c>
    </row>
    <row r="645" spans="1:7" x14ac:dyDescent="0.2">
      <c r="A645" s="47">
        <v>634</v>
      </c>
      <c r="B645" s="5" t="s">
        <v>38</v>
      </c>
      <c r="C645" s="5">
        <v>908</v>
      </c>
      <c r="D645" s="1">
        <v>801</v>
      </c>
      <c r="E645" s="2" t="s">
        <v>665</v>
      </c>
      <c r="F645" s="2"/>
      <c r="G645" s="49">
        <f>G647+G646+G648</f>
        <v>513.70000000000005</v>
      </c>
    </row>
    <row r="646" spans="1:7" ht="25.5" x14ac:dyDescent="0.2">
      <c r="A646" s="47">
        <v>635</v>
      </c>
      <c r="B646" s="7" t="s">
        <v>77</v>
      </c>
      <c r="C646" s="7">
        <v>908</v>
      </c>
      <c r="D646" s="3">
        <v>801</v>
      </c>
      <c r="E646" s="4" t="s">
        <v>665</v>
      </c>
      <c r="F646" s="4" t="s">
        <v>78</v>
      </c>
      <c r="G646" s="67">
        <f>115-24</f>
        <v>91</v>
      </c>
    </row>
    <row r="647" spans="1:7" x14ac:dyDescent="0.2">
      <c r="A647" s="47">
        <v>636</v>
      </c>
      <c r="B647" s="7" t="s">
        <v>86</v>
      </c>
      <c r="C647" s="7">
        <v>908</v>
      </c>
      <c r="D647" s="3">
        <v>801</v>
      </c>
      <c r="E647" s="4" t="s">
        <v>665</v>
      </c>
      <c r="F647" s="4" t="s">
        <v>85</v>
      </c>
      <c r="G647" s="67">
        <v>377.7</v>
      </c>
    </row>
    <row r="648" spans="1:7" x14ac:dyDescent="0.2">
      <c r="A648" s="47">
        <v>637</v>
      </c>
      <c r="B648" s="7" t="s">
        <v>91</v>
      </c>
      <c r="C648" s="7">
        <v>908</v>
      </c>
      <c r="D648" s="3">
        <v>801</v>
      </c>
      <c r="E648" s="4" t="s">
        <v>665</v>
      </c>
      <c r="F648" s="4" t="s">
        <v>90</v>
      </c>
      <c r="G648" s="67">
        <v>45</v>
      </c>
    </row>
    <row r="649" spans="1:7" ht="51" x14ac:dyDescent="0.2">
      <c r="A649" s="47">
        <v>638</v>
      </c>
      <c r="B649" s="92" t="s">
        <v>375</v>
      </c>
      <c r="C649" s="5">
        <v>908</v>
      </c>
      <c r="D649" s="58">
        <v>801</v>
      </c>
      <c r="E649" s="2" t="s">
        <v>212</v>
      </c>
      <c r="F649" s="4"/>
      <c r="G649" s="29">
        <f>G650</f>
        <v>1837.6</v>
      </c>
    </row>
    <row r="650" spans="1:7" x14ac:dyDescent="0.2">
      <c r="A650" s="47">
        <v>639</v>
      </c>
      <c r="B650" s="98" t="s">
        <v>86</v>
      </c>
      <c r="C650" s="7">
        <v>908</v>
      </c>
      <c r="D650" s="59">
        <v>801</v>
      </c>
      <c r="E650" s="4" t="s">
        <v>212</v>
      </c>
      <c r="F650" s="4" t="s">
        <v>85</v>
      </c>
      <c r="G650" s="67">
        <v>1837.6</v>
      </c>
    </row>
    <row r="651" spans="1:7" ht="76.5" x14ac:dyDescent="0.2">
      <c r="A651" s="47">
        <v>640</v>
      </c>
      <c r="B651" s="99" t="s">
        <v>595</v>
      </c>
      <c r="C651" s="5">
        <v>908</v>
      </c>
      <c r="D651" s="94">
        <v>801</v>
      </c>
      <c r="E651" s="10" t="s">
        <v>594</v>
      </c>
      <c r="F651" s="2"/>
      <c r="G651" s="29">
        <f>G652</f>
        <v>279</v>
      </c>
    </row>
    <row r="652" spans="1:7" x14ac:dyDescent="0.2">
      <c r="A652" s="47">
        <v>641</v>
      </c>
      <c r="B652" s="98" t="s">
        <v>86</v>
      </c>
      <c r="C652" s="7">
        <v>908</v>
      </c>
      <c r="D652" s="95">
        <v>801</v>
      </c>
      <c r="E652" s="12" t="s">
        <v>594</v>
      </c>
      <c r="F652" s="4" t="s">
        <v>85</v>
      </c>
      <c r="G652" s="78">
        <v>279</v>
      </c>
    </row>
    <row r="653" spans="1:7" ht="38.25" x14ac:dyDescent="0.2">
      <c r="A653" s="47">
        <v>642</v>
      </c>
      <c r="B653" s="99" t="s">
        <v>682</v>
      </c>
      <c r="C653" s="5">
        <v>908</v>
      </c>
      <c r="D653" s="94">
        <v>801</v>
      </c>
      <c r="E653" s="10" t="s">
        <v>586</v>
      </c>
      <c r="F653" s="2"/>
      <c r="G653" s="29">
        <f>G654</f>
        <v>97</v>
      </c>
    </row>
    <row r="654" spans="1:7" x14ac:dyDescent="0.2">
      <c r="A654" s="47">
        <v>643</v>
      </c>
      <c r="B654" s="98" t="s">
        <v>91</v>
      </c>
      <c r="C654" s="7">
        <v>908</v>
      </c>
      <c r="D654" s="95">
        <v>801</v>
      </c>
      <c r="E654" s="12" t="s">
        <v>586</v>
      </c>
      <c r="F654" s="4" t="s">
        <v>90</v>
      </c>
      <c r="G654" s="133">
        <v>97</v>
      </c>
    </row>
    <row r="655" spans="1:7" ht="25.5" x14ac:dyDescent="0.2">
      <c r="A655" s="47">
        <v>644</v>
      </c>
      <c r="B655" s="92" t="s">
        <v>683</v>
      </c>
      <c r="C655" s="5">
        <v>908</v>
      </c>
      <c r="D655" s="94">
        <v>801</v>
      </c>
      <c r="E655" s="10" t="s">
        <v>452</v>
      </c>
      <c r="F655" s="33"/>
      <c r="G655" s="29">
        <f>G656</f>
        <v>549.6</v>
      </c>
    </row>
    <row r="656" spans="1:7" x14ac:dyDescent="0.2">
      <c r="A656" s="47">
        <v>645</v>
      </c>
      <c r="B656" s="98" t="s">
        <v>86</v>
      </c>
      <c r="C656" s="7">
        <v>908</v>
      </c>
      <c r="D656" s="95">
        <v>801</v>
      </c>
      <c r="E656" s="12" t="s">
        <v>452</v>
      </c>
      <c r="F656" s="4" t="s">
        <v>85</v>
      </c>
      <c r="G656" s="78">
        <v>549.6</v>
      </c>
    </row>
    <row r="657" spans="1:7" ht="89.25" x14ac:dyDescent="0.2">
      <c r="A657" s="47">
        <v>646</v>
      </c>
      <c r="B657" s="99" t="s">
        <v>651</v>
      </c>
      <c r="C657" s="5">
        <v>908</v>
      </c>
      <c r="D657" s="94">
        <v>801</v>
      </c>
      <c r="E657" s="10" t="s">
        <v>650</v>
      </c>
      <c r="F657" s="2"/>
      <c r="G657" s="29">
        <f>G658</f>
        <v>69.8</v>
      </c>
    </row>
    <row r="658" spans="1:7" x14ac:dyDescent="0.2">
      <c r="A658" s="47">
        <v>647</v>
      </c>
      <c r="B658" s="98" t="s">
        <v>86</v>
      </c>
      <c r="C658" s="7">
        <v>908</v>
      </c>
      <c r="D658" s="95">
        <v>801</v>
      </c>
      <c r="E658" s="12" t="s">
        <v>650</v>
      </c>
      <c r="F658" s="4" t="s">
        <v>85</v>
      </c>
      <c r="G658" s="67">
        <v>69.8</v>
      </c>
    </row>
    <row r="659" spans="1:7" ht="63.75" x14ac:dyDescent="0.2">
      <c r="A659" s="47">
        <v>648</v>
      </c>
      <c r="B659" s="99" t="s">
        <v>649</v>
      </c>
      <c r="C659" s="5">
        <v>908</v>
      </c>
      <c r="D659" s="94">
        <v>801</v>
      </c>
      <c r="E659" s="10" t="s">
        <v>648</v>
      </c>
      <c r="F659" s="2"/>
      <c r="G659" s="29">
        <f>G660</f>
        <v>24.3</v>
      </c>
    </row>
    <row r="660" spans="1:7" x14ac:dyDescent="0.2">
      <c r="A660" s="47">
        <v>649</v>
      </c>
      <c r="B660" s="98" t="s">
        <v>91</v>
      </c>
      <c r="C660" s="7">
        <v>908</v>
      </c>
      <c r="D660" s="95">
        <v>801</v>
      </c>
      <c r="E660" s="12" t="s">
        <v>648</v>
      </c>
      <c r="F660" s="4" t="s">
        <v>90</v>
      </c>
      <c r="G660" s="31">
        <v>24.3</v>
      </c>
    </row>
    <row r="661" spans="1:7" ht="25.5" x14ac:dyDescent="0.2">
      <c r="A661" s="47">
        <v>650</v>
      </c>
      <c r="B661" s="92" t="s">
        <v>712</v>
      </c>
      <c r="C661" s="5">
        <v>908</v>
      </c>
      <c r="D661" s="94">
        <v>801</v>
      </c>
      <c r="E661" s="10" t="s">
        <v>711</v>
      </c>
      <c r="F661" s="4"/>
      <c r="G661" s="31">
        <f>G662</f>
        <v>5555.6</v>
      </c>
    </row>
    <row r="662" spans="1:7" x14ac:dyDescent="0.2">
      <c r="A662" s="47">
        <v>651</v>
      </c>
      <c r="B662" s="98" t="s">
        <v>91</v>
      </c>
      <c r="C662" s="7">
        <v>908</v>
      </c>
      <c r="D662" s="95">
        <v>801</v>
      </c>
      <c r="E662" s="12" t="s">
        <v>711</v>
      </c>
      <c r="F662" s="4" t="s">
        <v>90</v>
      </c>
      <c r="G662" s="133">
        <v>5555.6</v>
      </c>
    </row>
    <row r="663" spans="1:7" ht="38.25" x14ac:dyDescent="0.2">
      <c r="A663" s="47">
        <v>652</v>
      </c>
      <c r="B663" s="92" t="s">
        <v>602</v>
      </c>
      <c r="C663" s="5">
        <v>908</v>
      </c>
      <c r="D663" s="94">
        <v>801</v>
      </c>
      <c r="E663" s="2" t="s">
        <v>201</v>
      </c>
      <c r="F663" s="4"/>
      <c r="G663" s="29">
        <f>G664</f>
        <v>544.70000000000005</v>
      </c>
    </row>
    <row r="664" spans="1:7" ht="25.5" x14ac:dyDescent="0.2">
      <c r="A664" s="47">
        <v>653</v>
      </c>
      <c r="B664" s="92" t="s">
        <v>243</v>
      </c>
      <c r="C664" s="5">
        <v>908</v>
      </c>
      <c r="D664" s="58">
        <v>801</v>
      </c>
      <c r="E664" s="33" t="s">
        <v>244</v>
      </c>
      <c r="F664" s="2"/>
      <c r="G664" s="29">
        <f>G665</f>
        <v>544.70000000000005</v>
      </c>
    </row>
    <row r="665" spans="1:7" ht="25.5" x14ac:dyDescent="0.2">
      <c r="A665" s="47">
        <v>654</v>
      </c>
      <c r="B665" s="92" t="s">
        <v>636</v>
      </c>
      <c r="C665" s="5">
        <v>908</v>
      </c>
      <c r="D665" s="94">
        <v>801</v>
      </c>
      <c r="E665" s="10" t="s">
        <v>637</v>
      </c>
      <c r="F665" s="4"/>
      <c r="G665" s="29">
        <f>G666</f>
        <v>544.70000000000005</v>
      </c>
    </row>
    <row r="666" spans="1:7" s="21" customFormat="1" x14ac:dyDescent="0.2">
      <c r="A666" s="47">
        <v>655</v>
      </c>
      <c r="B666" s="98" t="s">
        <v>86</v>
      </c>
      <c r="C666" s="7">
        <v>908</v>
      </c>
      <c r="D666" s="95">
        <v>801</v>
      </c>
      <c r="E666" s="12" t="s">
        <v>637</v>
      </c>
      <c r="F666" s="4" t="s">
        <v>85</v>
      </c>
      <c r="G666" s="67">
        <v>544.70000000000005</v>
      </c>
    </row>
    <row r="667" spans="1:7" s="21" customFormat="1" x14ac:dyDescent="0.2">
      <c r="A667" s="47">
        <v>656</v>
      </c>
      <c r="B667" s="109" t="s">
        <v>156</v>
      </c>
      <c r="C667" s="7">
        <v>908</v>
      </c>
      <c r="D667" s="94">
        <v>801</v>
      </c>
      <c r="E667" s="103" t="s">
        <v>189</v>
      </c>
      <c r="F667" s="4"/>
      <c r="G667" s="29">
        <f>G668+G670+G672+G674</f>
        <v>2274.6000000000004</v>
      </c>
    </row>
    <row r="668" spans="1:7" s="21" customFormat="1" ht="25.5" x14ac:dyDescent="0.2">
      <c r="A668" s="47">
        <v>657</v>
      </c>
      <c r="B668" s="92" t="s">
        <v>740</v>
      </c>
      <c r="C668" s="7">
        <v>908</v>
      </c>
      <c r="D668" s="94">
        <v>801</v>
      </c>
      <c r="E668" s="10" t="s">
        <v>741</v>
      </c>
      <c r="F668" s="4"/>
      <c r="G668" s="29">
        <f>G669</f>
        <v>227.6</v>
      </c>
    </row>
    <row r="669" spans="1:7" s="21" customFormat="1" x14ac:dyDescent="0.2">
      <c r="A669" s="47">
        <v>658</v>
      </c>
      <c r="B669" s="98" t="s">
        <v>86</v>
      </c>
      <c r="C669" s="7">
        <v>908</v>
      </c>
      <c r="D669" s="95">
        <v>801</v>
      </c>
      <c r="E669" s="12" t="s">
        <v>741</v>
      </c>
      <c r="F669" s="4" t="s">
        <v>85</v>
      </c>
      <c r="G669" s="67">
        <v>227.6</v>
      </c>
    </row>
    <row r="670" spans="1:7" s="21" customFormat="1" ht="25.5" x14ac:dyDescent="0.2">
      <c r="A670" s="47">
        <v>659</v>
      </c>
      <c r="B670" s="92" t="s">
        <v>742</v>
      </c>
      <c r="C670" s="7">
        <v>908</v>
      </c>
      <c r="D670" s="94">
        <v>801</v>
      </c>
      <c r="E670" s="10" t="s">
        <v>743</v>
      </c>
      <c r="F670" s="4"/>
      <c r="G670" s="29">
        <f>G671</f>
        <v>491.3</v>
      </c>
    </row>
    <row r="671" spans="1:7" s="21" customFormat="1" x14ac:dyDescent="0.2">
      <c r="A671" s="47">
        <v>660</v>
      </c>
      <c r="B671" s="98" t="s">
        <v>86</v>
      </c>
      <c r="C671" s="7">
        <v>908</v>
      </c>
      <c r="D671" s="95">
        <v>801</v>
      </c>
      <c r="E671" s="12" t="s">
        <v>743</v>
      </c>
      <c r="F671" s="4" t="s">
        <v>85</v>
      </c>
      <c r="G671" s="67">
        <v>491.3</v>
      </c>
    </row>
    <row r="672" spans="1:7" s="21" customFormat="1" ht="25.5" x14ac:dyDescent="0.2">
      <c r="A672" s="47">
        <v>661</v>
      </c>
      <c r="B672" s="92" t="s">
        <v>744</v>
      </c>
      <c r="C672" s="7">
        <v>908</v>
      </c>
      <c r="D672" s="94">
        <v>801</v>
      </c>
      <c r="E672" s="10" t="s">
        <v>745</v>
      </c>
      <c r="F672" s="4"/>
      <c r="G672" s="29">
        <f>G673</f>
        <v>417.3</v>
      </c>
    </row>
    <row r="673" spans="1:7" s="21" customFormat="1" x14ac:dyDescent="0.2">
      <c r="A673" s="47">
        <v>662</v>
      </c>
      <c r="B673" s="98" t="s">
        <v>86</v>
      </c>
      <c r="C673" s="7">
        <v>908</v>
      </c>
      <c r="D673" s="95">
        <v>801</v>
      </c>
      <c r="E673" s="12" t="s">
        <v>745</v>
      </c>
      <c r="F673" s="4" t="s">
        <v>85</v>
      </c>
      <c r="G673" s="67">
        <v>417.3</v>
      </c>
    </row>
    <row r="674" spans="1:7" s="21" customFormat="1" ht="38.25" x14ac:dyDescent="0.2">
      <c r="A674" s="47">
        <v>663</v>
      </c>
      <c r="B674" s="92" t="s">
        <v>746</v>
      </c>
      <c r="C674" s="7">
        <v>908</v>
      </c>
      <c r="D674" s="94">
        <v>801</v>
      </c>
      <c r="E674" s="10" t="s">
        <v>747</v>
      </c>
      <c r="F674" s="4"/>
      <c r="G674" s="29">
        <f>G675</f>
        <v>1138.4000000000001</v>
      </c>
    </row>
    <row r="675" spans="1:7" s="21" customFormat="1" x14ac:dyDescent="0.2">
      <c r="A675" s="47">
        <v>664</v>
      </c>
      <c r="B675" s="98" t="s">
        <v>86</v>
      </c>
      <c r="C675" s="7">
        <v>908</v>
      </c>
      <c r="D675" s="95">
        <v>801</v>
      </c>
      <c r="E675" s="12" t="s">
        <v>747</v>
      </c>
      <c r="F675" s="4" t="s">
        <v>85</v>
      </c>
      <c r="G675" s="67">
        <v>1138.4000000000001</v>
      </c>
    </row>
    <row r="676" spans="1:7" s="21" customFormat="1" ht="15.75" x14ac:dyDescent="0.2">
      <c r="A676" s="47">
        <v>665</v>
      </c>
      <c r="B676" s="50" t="s">
        <v>89</v>
      </c>
      <c r="C676" s="5">
        <v>908</v>
      </c>
      <c r="D676" s="57" t="s">
        <v>87</v>
      </c>
      <c r="E676" s="48" t="s">
        <v>88</v>
      </c>
      <c r="F676" s="48" t="s">
        <v>88</v>
      </c>
      <c r="G676" s="29">
        <f>G678</f>
        <v>27770.1</v>
      </c>
    </row>
    <row r="677" spans="1:7" ht="25.5" x14ac:dyDescent="0.2">
      <c r="A677" s="47">
        <v>666</v>
      </c>
      <c r="B677" s="28" t="s">
        <v>604</v>
      </c>
      <c r="C677" s="5">
        <v>908</v>
      </c>
      <c r="D677" s="57" t="s">
        <v>87</v>
      </c>
      <c r="E677" s="2" t="s">
        <v>209</v>
      </c>
      <c r="F677" s="48"/>
      <c r="G677" s="29">
        <f>G678</f>
        <v>27770.1</v>
      </c>
    </row>
    <row r="678" spans="1:7" ht="38.25" x14ac:dyDescent="0.2">
      <c r="A678" s="47">
        <v>667</v>
      </c>
      <c r="B678" s="28" t="s">
        <v>652</v>
      </c>
      <c r="C678" s="5">
        <v>908</v>
      </c>
      <c r="D678" s="1">
        <v>804</v>
      </c>
      <c r="E678" s="2" t="s">
        <v>214</v>
      </c>
      <c r="F678" s="2"/>
      <c r="G678" s="29">
        <f>G679</f>
        <v>27770.1</v>
      </c>
    </row>
    <row r="679" spans="1:7" ht="25.5" x14ac:dyDescent="0.2">
      <c r="A679" s="47">
        <v>668</v>
      </c>
      <c r="B679" s="5" t="s">
        <v>155</v>
      </c>
      <c r="C679" s="5">
        <v>908</v>
      </c>
      <c r="D679" s="1">
        <v>804</v>
      </c>
      <c r="E679" s="2" t="s">
        <v>673</v>
      </c>
      <c r="F679" s="2"/>
      <c r="G679" s="29">
        <f>G680+G681</f>
        <v>27770.1</v>
      </c>
    </row>
    <row r="680" spans="1:7" x14ac:dyDescent="0.2">
      <c r="A680" s="47">
        <v>669</v>
      </c>
      <c r="B680" s="7" t="s">
        <v>45</v>
      </c>
      <c r="C680" s="7">
        <v>908</v>
      </c>
      <c r="D680" s="3">
        <v>804</v>
      </c>
      <c r="E680" s="4" t="s">
        <v>673</v>
      </c>
      <c r="F680" s="4" t="s">
        <v>44</v>
      </c>
      <c r="G680" s="67">
        <f>26600.5</f>
        <v>26600.5</v>
      </c>
    </row>
    <row r="681" spans="1:7" ht="25.5" x14ac:dyDescent="0.2">
      <c r="A681" s="47">
        <v>670</v>
      </c>
      <c r="B681" s="7" t="s">
        <v>77</v>
      </c>
      <c r="C681" s="7">
        <v>908</v>
      </c>
      <c r="D681" s="3">
        <v>804</v>
      </c>
      <c r="E681" s="4" t="s">
        <v>673</v>
      </c>
      <c r="F681" s="4" t="s">
        <v>78</v>
      </c>
      <c r="G681" s="67">
        <v>1169.5999999999999</v>
      </c>
    </row>
    <row r="682" spans="1:7" ht="15.75" x14ac:dyDescent="0.2">
      <c r="A682" s="47">
        <v>671</v>
      </c>
      <c r="B682" s="24" t="s">
        <v>61</v>
      </c>
      <c r="C682" s="28">
        <v>912</v>
      </c>
      <c r="D682" s="1"/>
      <c r="E682" s="2"/>
      <c r="F682" s="2"/>
      <c r="G682" s="41">
        <f>G683</f>
        <v>4947.8</v>
      </c>
    </row>
    <row r="683" spans="1:7" ht="15.75" x14ac:dyDescent="0.2">
      <c r="A683" s="47">
        <v>672</v>
      </c>
      <c r="B683" s="24" t="s">
        <v>4</v>
      </c>
      <c r="C683" s="28">
        <v>912</v>
      </c>
      <c r="D683" s="1">
        <v>100</v>
      </c>
      <c r="E683" s="2"/>
      <c r="F683" s="2"/>
      <c r="G683" s="49">
        <f>G684</f>
        <v>4947.8</v>
      </c>
    </row>
    <row r="684" spans="1:7" ht="38.25" x14ac:dyDescent="0.2">
      <c r="A684" s="47">
        <v>673</v>
      </c>
      <c r="B684" s="5" t="s">
        <v>27</v>
      </c>
      <c r="C684" s="28">
        <v>912</v>
      </c>
      <c r="D684" s="1">
        <v>103</v>
      </c>
      <c r="E684" s="2"/>
      <c r="F684" s="2"/>
      <c r="G684" s="29">
        <f>G685</f>
        <v>4947.8</v>
      </c>
    </row>
    <row r="685" spans="1:7" x14ac:dyDescent="0.2">
      <c r="A685" s="47">
        <v>674</v>
      </c>
      <c r="B685" s="5" t="s">
        <v>156</v>
      </c>
      <c r="C685" s="28">
        <v>912</v>
      </c>
      <c r="D685" s="9">
        <v>103</v>
      </c>
      <c r="E685" s="2" t="s">
        <v>189</v>
      </c>
      <c r="F685" s="2"/>
      <c r="G685" s="29">
        <f>G688+G686+G691</f>
        <v>4947.8</v>
      </c>
    </row>
    <row r="686" spans="1:7" x14ac:dyDescent="0.2">
      <c r="A686" s="47">
        <v>675</v>
      </c>
      <c r="B686" s="5" t="s">
        <v>108</v>
      </c>
      <c r="C686" s="28">
        <v>912</v>
      </c>
      <c r="D686" s="9">
        <v>103</v>
      </c>
      <c r="E686" s="2" t="s">
        <v>248</v>
      </c>
      <c r="F686" s="2"/>
      <c r="G686" s="29">
        <f>G687</f>
        <v>300</v>
      </c>
    </row>
    <row r="687" spans="1:7" ht="27" customHeight="1" x14ac:dyDescent="0.2">
      <c r="A687" s="47">
        <v>676</v>
      </c>
      <c r="B687" s="7" t="s">
        <v>81</v>
      </c>
      <c r="C687" s="45">
        <v>912</v>
      </c>
      <c r="D687" s="11">
        <v>103</v>
      </c>
      <c r="E687" s="4" t="s">
        <v>248</v>
      </c>
      <c r="F687" s="4" t="s">
        <v>50</v>
      </c>
      <c r="G687" s="67">
        <v>300</v>
      </c>
    </row>
    <row r="688" spans="1:7" s="21" customFormat="1" ht="27" customHeight="1" x14ac:dyDescent="0.2">
      <c r="A688" s="47">
        <v>677</v>
      </c>
      <c r="B688" s="5" t="s">
        <v>109</v>
      </c>
      <c r="C688" s="28">
        <v>912</v>
      </c>
      <c r="D688" s="9">
        <v>103</v>
      </c>
      <c r="E688" s="64" t="s">
        <v>247</v>
      </c>
      <c r="F688" s="10"/>
      <c r="G688" s="29">
        <f>G689+G690</f>
        <v>2697.4</v>
      </c>
    </row>
    <row r="689" spans="1:11" ht="25.5" x14ac:dyDescent="0.2">
      <c r="A689" s="47">
        <v>678</v>
      </c>
      <c r="B689" s="7" t="s">
        <v>81</v>
      </c>
      <c r="C689" s="45">
        <v>912</v>
      </c>
      <c r="D689" s="11">
        <v>103</v>
      </c>
      <c r="E689" s="65" t="s">
        <v>247</v>
      </c>
      <c r="F689" s="4" t="s">
        <v>50</v>
      </c>
      <c r="G689" s="67">
        <v>2052.9</v>
      </c>
    </row>
    <row r="690" spans="1:11" ht="25.5" x14ac:dyDescent="0.2">
      <c r="A690" s="47">
        <v>679</v>
      </c>
      <c r="B690" s="7" t="s">
        <v>77</v>
      </c>
      <c r="C690" s="45">
        <v>912</v>
      </c>
      <c r="D690" s="11">
        <v>103</v>
      </c>
      <c r="E690" s="65" t="s">
        <v>247</v>
      </c>
      <c r="F690" s="4">
        <v>240</v>
      </c>
      <c r="G690" s="67">
        <f>544.5+100</f>
        <v>644.5</v>
      </c>
    </row>
    <row r="691" spans="1:11" x14ac:dyDescent="0.2">
      <c r="A691" s="47">
        <v>680</v>
      </c>
      <c r="B691" s="5" t="s">
        <v>329</v>
      </c>
      <c r="C691" s="28">
        <v>912</v>
      </c>
      <c r="D691" s="9">
        <v>103</v>
      </c>
      <c r="E691" s="64" t="s">
        <v>330</v>
      </c>
      <c r="F691" s="2"/>
      <c r="G691" s="29">
        <f>G692</f>
        <v>1950.4</v>
      </c>
    </row>
    <row r="692" spans="1:11" ht="25.5" x14ac:dyDescent="0.2">
      <c r="A692" s="47">
        <v>681</v>
      </c>
      <c r="B692" s="7" t="s">
        <v>81</v>
      </c>
      <c r="C692" s="45">
        <v>912</v>
      </c>
      <c r="D692" s="11">
        <v>103</v>
      </c>
      <c r="E692" s="65" t="s">
        <v>330</v>
      </c>
      <c r="F692" s="4" t="s">
        <v>50</v>
      </c>
      <c r="G692" s="31">
        <v>1950.4</v>
      </c>
    </row>
    <row r="693" spans="1:11" ht="31.5" x14ac:dyDescent="0.2">
      <c r="A693" s="47">
        <v>682</v>
      </c>
      <c r="B693" s="24" t="s">
        <v>62</v>
      </c>
      <c r="C693" s="28">
        <v>913</v>
      </c>
      <c r="D693" s="11"/>
      <c r="E693" s="27"/>
      <c r="F693" s="12"/>
      <c r="G693" s="41">
        <f>G694</f>
        <v>4212.2999999999993</v>
      </c>
    </row>
    <row r="694" spans="1:11" ht="15.75" x14ac:dyDescent="0.2">
      <c r="A694" s="47">
        <v>683</v>
      </c>
      <c r="B694" s="24" t="s">
        <v>4</v>
      </c>
      <c r="C694" s="28">
        <v>913</v>
      </c>
      <c r="D694" s="1">
        <v>100</v>
      </c>
      <c r="E694" s="27"/>
      <c r="F694" s="12"/>
      <c r="G694" s="41">
        <f>G695</f>
        <v>4212.2999999999993</v>
      </c>
      <c r="I694" s="71"/>
    </row>
    <row r="695" spans="1:11" ht="25.5" x14ac:dyDescent="0.2">
      <c r="A695" s="47">
        <v>684</v>
      </c>
      <c r="B695" s="5" t="s">
        <v>416</v>
      </c>
      <c r="C695" s="28">
        <v>913</v>
      </c>
      <c r="D695" s="1">
        <v>106</v>
      </c>
      <c r="E695" s="27"/>
      <c r="F695" s="12"/>
      <c r="G695" s="41">
        <f>G696</f>
        <v>4212.2999999999993</v>
      </c>
      <c r="I695" s="71"/>
      <c r="J695" s="36"/>
    </row>
    <row r="696" spans="1:11" x14ac:dyDescent="0.2">
      <c r="A696" s="47">
        <v>685</v>
      </c>
      <c r="B696" s="5" t="s">
        <v>156</v>
      </c>
      <c r="C696" s="28">
        <v>913</v>
      </c>
      <c r="D696" s="1">
        <v>106</v>
      </c>
      <c r="E696" s="2" t="s">
        <v>189</v>
      </c>
      <c r="F696" s="2"/>
      <c r="G696" s="29">
        <f>G697+G699</f>
        <v>4212.2999999999993</v>
      </c>
      <c r="I696" s="71"/>
      <c r="J696" s="36"/>
    </row>
    <row r="697" spans="1:11" ht="25.5" x14ac:dyDescent="0.2">
      <c r="A697" s="47">
        <v>686</v>
      </c>
      <c r="B697" s="5" t="s">
        <v>28</v>
      </c>
      <c r="C697" s="28">
        <v>913</v>
      </c>
      <c r="D697" s="1">
        <v>106</v>
      </c>
      <c r="E697" s="2" t="s">
        <v>255</v>
      </c>
      <c r="F697" s="2"/>
      <c r="G697" s="29">
        <f>G698</f>
        <v>1308</v>
      </c>
      <c r="I697" s="71"/>
      <c r="J697" s="36"/>
    </row>
    <row r="698" spans="1:11" ht="27.75" customHeight="1" x14ac:dyDescent="0.2">
      <c r="A698" s="47">
        <v>687</v>
      </c>
      <c r="B698" s="7" t="s">
        <v>81</v>
      </c>
      <c r="C698" s="45">
        <v>913</v>
      </c>
      <c r="D698" s="3">
        <v>106</v>
      </c>
      <c r="E698" s="4" t="s">
        <v>255</v>
      </c>
      <c r="F698" s="4" t="s">
        <v>50</v>
      </c>
      <c r="G698" s="67">
        <v>1308</v>
      </c>
      <c r="I698" s="71"/>
      <c r="J698" s="36"/>
    </row>
    <row r="699" spans="1:11" ht="25.5" x14ac:dyDescent="0.2">
      <c r="A699" s="47">
        <v>688</v>
      </c>
      <c r="B699" s="5" t="s">
        <v>109</v>
      </c>
      <c r="C699" s="28">
        <v>913</v>
      </c>
      <c r="D699" s="9">
        <v>106</v>
      </c>
      <c r="E699" s="64" t="s">
        <v>254</v>
      </c>
      <c r="F699" s="10"/>
      <c r="G699" s="29">
        <f>G700+G701</f>
        <v>2904.2999999999997</v>
      </c>
      <c r="I699" s="71"/>
      <c r="J699" s="36"/>
    </row>
    <row r="700" spans="1:11" ht="25.5" x14ac:dyDescent="0.2">
      <c r="A700" s="47">
        <v>689</v>
      </c>
      <c r="B700" s="7" t="s">
        <v>81</v>
      </c>
      <c r="C700" s="45">
        <v>913</v>
      </c>
      <c r="D700" s="11">
        <v>106</v>
      </c>
      <c r="E700" s="65" t="s">
        <v>254</v>
      </c>
      <c r="F700" s="4" t="s">
        <v>50</v>
      </c>
      <c r="G700" s="67">
        <v>2500.6</v>
      </c>
      <c r="I700" s="71"/>
      <c r="J700" s="36"/>
    </row>
    <row r="701" spans="1:11" ht="25.5" x14ac:dyDescent="0.2">
      <c r="A701" s="47">
        <v>690</v>
      </c>
      <c r="B701" s="7" t="s">
        <v>77</v>
      </c>
      <c r="C701" s="45">
        <v>913</v>
      </c>
      <c r="D701" s="11">
        <v>106</v>
      </c>
      <c r="E701" s="65" t="s">
        <v>254</v>
      </c>
      <c r="F701" s="4">
        <v>240</v>
      </c>
      <c r="G701" s="67">
        <f>380.7+23</f>
        <v>403.7</v>
      </c>
      <c r="I701" s="71"/>
      <c r="J701" s="36"/>
    </row>
    <row r="702" spans="1:11" ht="31.5" x14ac:dyDescent="0.2">
      <c r="A702" s="47">
        <v>691</v>
      </c>
      <c r="B702" s="24" t="s">
        <v>63</v>
      </c>
      <c r="C702" s="28">
        <v>919</v>
      </c>
      <c r="D702" s="1"/>
      <c r="E702" s="2"/>
      <c r="F702" s="2"/>
      <c r="G702" s="41">
        <f>G703</f>
        <v>16346.3</v>
      </c>
      <c r="I702" s="72"/>
      <c r="J702" s="36"/>
    </row>
    <row r="703" spans="1:11" ht="15.75" x14ac:dyDescent="0.2">
      <c r="A703" s="47">
        <v>692</v>
      </c>
      <c r="B703" s="24" t="s">
        <v>4</v>
      </c>
      <c r="C703" s="28">
        <v>919</v>
      </c>
      <c r="D703" s="1">
        <v>100</v>
      </c>
      <c r="E703" s="2"/>
      <c r="F703" s="2"/>
      <c r="G703" s="41">
        <f>G704+G709</f>
        <v>16346.3</v>
      </c>
      <c r="I703" s="72"/>
      <c r="J703" s="36"/>
    </row>
    <row r="704" spans="1:11" ht="23.25" customHeight="1" x14ac:dyDescent="0.2">
      <c r="A704" s="47">
        <v>693</v>
      </c>
      <c r="B704" s="5" t="s">
        <v>31</v>
      </c>
      <c r="C704" s="28">
        <v>919</v>
      </c>
      <c r="D704" s="1">
        <v>106</v>
      </c>
      <c r="E704" s="2"/>
      <c r="F704" s="2"/>
      <c r="G704" s="29">
        <f>G705</f>
        <v>14635</v>
      </c>
      <c r="I704" s="66"/>
      <c r="J704" s="36"/>
      <c r="K704" s="36"/>
    </row>
    <row r="705" spans="1:11" ht="28.5" customHeight="1" x14ac:dyDescent="0.2">
      <c r="A705" s="47">
        <v>694</v>
      </c>
      <c r="B705" s="28" t="s">
        <v>613</v>
      </c>
      <c r="C705" s="28">
        <v>919</v>
      </c>
      <c r="D705" s="1">
        <v>106</v>
      </c>
      <c r="E705" s="2" t="s">
        <v>252</v>
      </c>
      <c r="F705" s="2"/>
      <c r="G705" s="29">
        <f>G706</f>
        <v>14635</v>
      </c>
      <c r="I705" s="66"/>
      <c r="J705" s="36"/>
      <c r="K705" s="36"/>
    </row>
    <row r="706" spans="1:11" ht="25.5" x14ac:dyDescent="0.2">
      <c r="A706" s="47">
        <v>695</v>
      </c>
      <c r="B706" s="5" t="s">
        <v>109</v>
      </c>
      <c r="C706" s="28">
        <v>919</v>
      </c>
      <c r="D706" s="1">
        <v>106</v>
      </c>
      <c r="E706" s="2" t="s">
        <v>253</v>
      </c>
      <c r="F706" s="2"/>
      <c r="G706" s="29">
        <f>G707+G708</f>
        <v>14635</v>
      </c>
    </row>
    <row r="707" spans="1:11" ht="24" customHeight="1" x14ac:dyDescent="0.2">
      <c r="A707" s="47">
        <v>696</v>
      </c>
      <c r="B707" s="7" t="s">
        <v>81</v>
      </c>
      <c r="C707" s="45">
        <v>919</v>
      </c>
      <c r="D707" s="3">
        <v>106</v>
      </c>
      <c r="E707" s="65" t="s">
        <v>253</v>
      </c>
      <c r="F707" s="4" t="s">
        <v>50</v>
      </c>
      <c r="G707" s="67">
        <v>12616.3</v>
      </c>
    </row>
    <row r="708" spans="1:11" ht="30.6" customHeight="1" x14ac:dyDescent="0.2">
      <c r="A708" s="47">
        <v>697</v>
      </c>
      <c r="B708" s="7" t="s">
        <v>77</v>
      </c>
      <c r="C708" s="45">
        <v>919</v>
      </c>
      <c r="D708" s="3">
        <v>106</v>
      </c>
      <c r="E708" s="65" t="s">
        <v>253</v>
      </c>
      <c r="F708" s="4">
        <v>240</v>
      </c>
      <c r="G708" s="67">
        <f>2018.7</f>
        <v>2018.7</v>
      </c>
    </row>
    <row r="709" spans="1:11" x14ac:dyDescent="0.2">
      <c r="A709" s="47">
        <v>698</v>
      </c>
      <c r="B709" s="92" t="s">
        <v>25</v>
      </c>
      <c r="C709" s="28">
        <v>919</v>
      </c>
      <c r="D709" s="9">
        <v>113</v>
      </c>
      <c r="E709" s="65"/>
      <c r="F709" s="4"/>
      <c r="G709" s="29">
        <f>G710</f>
        <v>1711.3</v>
      </c>
    </row>
    <row r="710" spans="1:11" ht="15" customHeight="1" x14ac:dyDescent="0.2">
      <c r="A710" s="47">
        <v>699</v>
      </c>
      <c r="B710" s="92" t="s">
        <v>106</v>
      </c>
      <c r="C710" s="28">
        <v>919</v>
      </c>
      <c r="D710" s="9">
        <v>113</v>
      </c>
      <c r="E710" s="64" t="s">
        <v>189</v>
      </c>
      <c r="F710" s="4"/>
      <c r="G710" s="29">
        <f>G711+G715+G713</f>
        <v>1711.3</v>
      </c>
    </row>
    <row r="711" spans="1:11" ht="26.25" customHeight="1" x14ac:dyDescent="0.2">
      <c r="A711" s="47">
        <v>700</v>
      </c>
      <c r="B711" s="92" t="s">
        <v>566</v>
      </c>
      <c r="C711" s="28">
        <v>919</v>
      </c>
      <c r="D711" s="58">
        <v>113</v>
      </c>
      <c r="E711" s="2" t="s">
        <v>565</v>
      </c>
      <c r="F711" s="2"/>
      <c r="G711" s="29">
        <f>G712</f>
        <v>5.7</v>
      </c>
    </row>
    <row r="712" spans="1:11" x14ac:dyDescent="0.2">
      <c r="A712" s="47">
        <v>701</v>
      </c>
      <c r="B712" s="98" t="s">
        <v>52</v>
      </c>
      <c r="C712" s="45">
        <v>919</v>
      </c>
      <c r="D712" s="59">
        <v>113</v>
      </c>
      <c r="E712" s="4" t="s">
        <v>565</v>
      </c>
      <c r="F712" s="4" t="s">
        <v>51</v>
      </c>
      <c r="G712" s="31">
        <v>5.7</v>
      </c>
    </row>
    <row r="713" spans="1:11" ht="38.25" x14ac:dyDescent="0.2">
      <c r="A713" s="47">
        <v>702</v>
      </c>
      <c r="B713" s="92" t="s">
        <v>183</v>
      </c>
      <c r="C713" s="45">
        <v>919</v>
      </c>
      <c r="D713" s="58">
        <v>113</v>
      </c>
      <c r="E713" s="2" t="s">
        <v>266</v>
      </c>
      <c r="F713" s="2"/>
      <c r="G713" s="29">
        <f>G714</f>
        <v>108.6</v>
      </c>
    </row>
    <row r="714" spans="1:11" ht="25.5" x14ac:dyDescent="0.2">
      <c r="A714" s="47">
        <v>703</v>
      </c>
      <c r="B714" s="98" t="s">
        <v>81</v>
      </c>
      <c r="C714" s="45">
        <v>919</v>
      </c>
      <c r="D714" s="59">
        <v>113</v>
      </c>
      <c r="E714" s="4" t="s">
        <v>266</v>
      </c>
      <c r="F714" s="4" t="s">
        <v>50</v>
      </c>
      <c r="G714" s="31">
        <v>108.6</v>
      </c>
    </row>
    <row r="715" spans="1:11" ht="28.5" customHeight="1" x14ac:dyDescent="0.2">
      <c r="A715" s="47">
        <v>704</v>
      </c>
      <c r="B715" s="92" t="s">
        <v>675</v>
      </c>
      <c r="C715" s="28">
        <v>919</v>
      </c>
      <c r="D715" s="58">
        <v>113</v>
      </c>
      <c r="E715" s="2" t="s">
        <v>674</v>
      </c>
      <c r="F715" s="4"/>
      <c r="G715" s="29">
        <f>G716</f>
        <v>1597</v>
      </c>
    </row>
    <row r="716" spans="1:11" x14ac:dyDescent="0.2">
      <c r="A716" s="47">
        <v>705</v>
      </c>
      <c r="B716" s="98" t="s">
        <v>52</v>
      </c>
      <c r="C716" s="45">
        <v>919</v>
      </c>
      <c r="D716" s="59">
        <v>113</v>
      </c>
      <c r="E716" s="4" t="s">
        <v>674</v>
      </c>
      <c r="F716" s="4" t="s">
        <v>51</v>
      </c>
      <c r="G716" s="31">
        <v>1597</v>
      </c>
      <c r="J716" s="73"/>
      <c r="K716" s="36"/>
    </row>
    <row r="717" spans="1:11" x14ac:dyDescent="0.2">
      <c r="A717" s="47">
        <v>706</v>
      </c>
      <c r="B717" s="5" t="s">
        <v>32</v>
      </c>
      <c r="C717" s="5"/>
      <c r="D717" s="3"/>
      <c r="E717" s="4"/>
      <c r="F717" s="4"/>
      <c r="G717" s="29">
        <f>G12+G373+G419+G682+G693+G702+G620</f>
        <v>1896293.1358800004</v>
      </c>
    </row>
    <row r="718" spans="1:11" x14ac:dyDescent="0.2">
      <c r="A718" s="86"/>
      <c r="B718" s="18"/>
      <c r="C718" s="18"/>
      <c r="D718" s="16"/>
      <c r="E718" s="17"/>
      <c r="F718" s="17"/>
      <c r="G718" s="60"/>
    </row>
    <row r="719" spans="1:11" x14ac:dyDescent="0.2">
      <c r="A719" s="14"/>
      <c r="B719" s="18"/>
      <c r="C719" s="18"/>
      <c r="D719" s="16"/>
      <c r="E719" s="17"/>
      <c r="F719" s="17"/>
      <c r="G719" s="60"/>
    </row>
    <row r="721" spans="7:7" x14ac:dyDescent="0.2">
      <c r="G721" s="79"/>
    </row>
    <row r="723" spans="7:7" x14ac:dyDescent="0.2">
      <c r="G723" s="82" t="s">
        <v>550</v>
      </c>
    </row>
  </sheetData>
  <autoFilter ref="A11:H717" xr:uid="{00000000-0009-0000-0000-000002000000}"/>
  <mergeCells count="7">
    <mergeCell ref="B8:G8"/>
    <mergeCell ref="B6:G6"/>
    <mergeCell ref="E1:G1"/>
    <mergeCell ref="B2:G2"/>
    <mergeCell ref="B4:G4"/>
    <mergeCell ref="B5:G5"/>
    <mergeCell ref="B3:G3"/>
  </mergeCells>
  <phoneticPr fontId="21" type="noConversion"/>
  <pageMargins left="0.78740157480314965" right="0.39370078740157483" top="0.39370078740157483" bottom="0.39370078740157483" header="0.19685039370078741" footer="0.11811023622047245"/>
  <pageSetup paperSize="9" scale="75" fitToHeight="1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G34"/>
  <sheetViews>
    <sheetView tabSelected="1" zoomScale="118" zoomScaleNormal="118" workbookViewId="0">
      <selection activeCell="A2" sqref="A2:D2"/>
    </sheetView>
  </sheetViews>
  <sheetFormatPr defaultRowHeight="12.75" x14ac:dyDescent="0.2"/>
  <cols>
    <col min="1" max="1" width="6.28515625" style="37" customWidth="1"/>
    <col min="2" max="2" width="72.42578125" style="34" customWidth="1"/>
    <col min="3" max="3" width="13" style="35" customWidth="1"/>
    <col min="4" max="4" width="13.5703125" style="35" customWidth="1"/>
  </cols>
  <sheetData>
    <row r="1" spans="1:7" ht="12.95" customHeight="1" x14ac:dyDescent="0.2">
      <c r="A1"/>
      <c r="B1"/>
      <c r="C1" s="139" t="s">
        <v>569</v>
      </c>
      <c r="D1" s="139"/>
      <c r="E1" s="131"/>
      <c r="F1" s="131"/>
      <c r="G1" s="131"/>
    </row>
    <row r="2" spans="1:7" ht="36.75" customHeight="1" x14ac:dyDescent="0.2">
      <c r="A2" s="139" t="s">
        <v>757</v>
      </c>
      <c r="B2" s="139"/>
      <c r="C2" s="139"/>
      <c r="D2" s="139"/>
      <c r="E2" s="131"/>
      <c r="F2" s="131"/>
      <c r="G2" s="131"/>
    </row>
    <row r="3" spans="1:7" ht="11.25" customHeight="1" x14ac:dyDescent="0.2"/>
    <row r="4" spans="1:7" ht="13.5" customHeight="1" x14ac:dyDescent="0.2">
      <c r="A4" s="144" t="s">
        <v>570</v>
      </c>
      <c r="B4" s="144"/>
      <c r="C4" s="144"/>
      <c r="D4" s="144"/>
    </row>
    <row r="5" spans="1:7" ht="15.75" customHeight="1" x14ac:dyDescent="0.2">
      <c r="A5" s="141" t="s">
        <v>35</v>
      </c>
      <c r="B5" s="141"/>
      <c r="C5" s="141"/>
      <c r="D5" s="141"/>
    </row>
    <row r="6" spans="1:7" ht="14.25" customHeight="1" x14ac:dyDescent="0.2">
      <c r="A6" s="141" t="s">
        <v>36</v>
      </c>
      <c r="B6" s="141"/>
      <c r="C6" s="141"/>
      <c r="D6" s="141"/>
    </row>
    <row r="7" spans="1:7" ht="12.75" customHeight="1" x14ac:dyDescent="0.2">
      <c r="A7" s="141" t="s">
        <v>716</v>
      </c>
      <c r="B7" s="141"/>
      <c r="C7" s="141"/>
      <c r="D7" s="141"/>
    </row>
    <row r="8" spans="1:7" ht="12.75" customHeight="1" x14ac:dyDescent="0.25">
      <c r="A8" s="91"/>
      <c r="B8" s="91"/>
      <c r="C8" s="91"/>
      <c r="D8" s="91"/>
    </row>
    <row r="9" spans="1:7" ht="30.75" customHeight="1" x14ac:dyDescent="0.2">
      <c r="B9" s="145" t="s">
        <v>591</v>
      </c>
      <c r="C9" s="145"/>
      <c r="D9" s="145"/>
    </row>
    <row r="10" spans="1:7" ht="29.25" customHeight="1" x14ac:dyDescent="0.2">
      <c r="A10" s="38" t="s">
        <v>0</v>
      </c>
      <c r="B10" s="52" t="s">
        <v>99</v>
      </c>
      <c r="C10" s="38" t="s">
        <v>64</v>
      </c>
      <c r="D10" s="44" t="s">
        <v>65</v>
      </c>
    </row>
    <row r="11" spans="1:7" ht="13.5" customHeight="1" x14ac:dyDescent="0.2">
      <c r="A11" s="38">
        <v>1</v>
      </c>
      <c r="B11" s="52">
        <v>2</v>
      </c>
      <c r="C11" s="38">
        <v>3</v>
      </c>
      <c r="D11" s="52">
        <v>4</v>
      </c>
    </row>
    <row r="12" spans="1:7" ht="33.75" customHeight="1" x14ac:dyDescent="0.2">
      <c r="A12" s="39">
        <v>1</v>
      </c>
      <c r="B12" s="53" t="s">
        <v>613</v>
      </c>
      <c r="C12" s="63" t="s">
        <v>252</v>
      </c>
      <c r="D12" s="75">
        <v>18658.7</v>
      </c>
    </row>
    <row r="13" spans="1:7" ht="38.25" customHeight="1" x14ac:dyDescent="0.2">
      <c r="A13" s="39">
        <v>2</v>
      </c>
      <c r="B13" s="112" t="s">
        <v>614</v>
      </c>
      <c r="C13" s="63" t="s">
        <v>279</v>
      </c>
      <c r="D13" s="75">
        <v>882764.2</v>
      </c>
    </row>
    <row r="14" spans="1:7" ht="45" x14ac:dyDescent="0.2">
      <c r="A14" s="39">
        <v>3</v>
      </c>
      <c r="B14" s="53" t="s">
        <v>615</v>
      </c>
      <c r="C14" s="63" t="s">
        <v>258</v>
      </c>
      <c r="D14" s="75">
        <v>10855</v>
      </c>
    </row>
    <row r="15" spans="1:7" ht="30" x14ac:dyDescent="0.2">
      <c r="A15" s="39">
        <v>4</v>
      </c>
      <c r="B15" s="53" t="s">
        <v>616</v>
      </c>
      <c r="C15" s="63" t="s">
        <v>195</v>
      </c>
      <c r="D15" s="75">
        <v>131171.70000000001</v>
      </c>
    </row>
    <row r="16" spans="1:7" ht="32.1" customHeight="1" x14ac:dyDescent="0.2">
      <c r="A16" s="39">
        <v>5</v>
      </c>
      <c r="B16" s="53" t="s">
        <v>601</v>
      </c>
      <c r="C16" s="63" t="s">
        <v>249</v>
      </c>
      <c r="D16" s="75">
        <v>79695</v>
      </c>
    </row>
    <row r="17" spans="1:4" ht="33" customHeight="1" x14ac:dyDescent="0.2">
      <c r="A17" s="39">
        <v>6</v>
      </c>
      <c r="B17" s="53" t="s">
        <v>617</v>
      </c>
      <c r="C17" s="63" t="s">
        <v>297</v>
      </c>
      <c r="D17" s="75">
        <v>34.799999999999997</v>
      </c>
    </row>
    <row r="18" spans="1:4" ht="30" x14ac:dyDescent="0.2">
      <c r="A18" s="39">
        <v>7</v>
      </c>
      <c r="B18" s="53" t="s">
        <v>604</v>
      </c>
      <c r="C18" s="63" t="s">
        <v>209</v>
      </c>
      <c r="D18" s="75">
        <v>166421.1</v>
      </c>
    </row>
    <row r="19" spans="1:4" ht="49.5" customHeight="1" x14ac:dyDescent="0.2">
      <c r="A19" s="39">
        <v>8</v>
      </c>
      <c r="B19" s="53" t="s">
        <v>602</v>
      </c>
      <c r="C19" s="63" t="s">
        <v>201</v>
      </c>
      <c r="D19" s="75">
        <v>298162.8</v>
      </c>
    </row>
    <row r="20" spans="1:4" ht="44.45" customHeight="1" x14ac:dyDescent="0.2">
      <c r="A20" s="39">
        <v>9</v>
      </c>
      <c r="B20" s="62" t="s">
        <v>618</v>
      </c>
      <c r="C20" s="63" t="s">
        <v>232</v>
      </c>
      <c r="D20" s="75">
        <v>4398.2</v>
      </c>
    </row>
    <row r="21" spans="1:4" ht="30" x14ac:dyDescent="0.2">
      <c r="A21" s="39">
        <v>10</v>
      </c>
      <c r="B21" s="61" t="s">
        <v>619</v>
      </c>
      <c r="C21" s="63" t="s">
        <v>234</v>
      </c>
      <c r="D21" s="75">
        <v>145018</v>
      </c>
    </row>
    <row r="22" spans="1:4" ht="45" x14ac:dyDescent="0.2">
      <c r="A22" s="39">
        <v>11</v>
      </c>
      <c r="B22" s="53" t="s">
        <v>603</v>
      </c>
      <c r="C22" s="63" t="s">
        <v>236</v>
      </c>
      <c r="D22" s="75">
        <v>900</v>
      </c>
    </row>
    <row r="23" spans="1:4" ht="30" x14ac:dyDescent="0.2">
      <c r="A23" s="39">
        <v>12</v>
      </c>
      <c r="B23" s="53" t="s">
        <v>620</v>
      </c>
      <c r="C23" s="63" t="s">
        <v>292</v>
      </c>
      <c r="D23" s="75">
        <v>63974.400000000001</v>
      </c>
    </row>
    <row r="24" spans="1:4" ht="33" customHeight="1" x14ac:dyDescent="0.2">
      <c r="A24" s="39">
        <v>13</v>
      </c>
      <c r="B24" s="53" t="s">
        <v>621</v>
      </c>
      <c r="C24" s="63" t="s">
        <v>221</v>
      </c>
      <c r="D24" s="75">
        <v>12223.6</v>
      </c>
    </row>
    <row r="25" spans="1:4" ht="60" x14ac:dyDescent="0.2">
      <c r="A25" s="39">
        <v>14</v>
      </c>
      <c r="B25" s="53" t="s">
        <v>605</v>
      </c>
      <c r="C25" s="63" t="s">
        <v>260</v>
      </c>
      <c r="D25" s="75">
        <v>594</v>
      </c>
    </row>
    <row r="26" spans="1:4" ht="60" x14ac:dyDescent="0.2">
      <c r="A26" s="39">
        <v>15</v>
      </c>
      <c r="B26" s="61" t="s">
        <v>622</v>
      </c>
      <c r="C26" s="63" t="s">
        <v>261</v>
      </c>
      <c r="D26" s="75">
        <v>365</v>
      </c>
    </row>
    <row r="27" spans="1:4" ht="30" x14ac:dyDescent="0.2">
      <c r="A27" s="39">
        <v>16</v>
      </c>
      <c r="B27" s="61" t="s">
        <v>623</v>
      </c>
      <c r="C27" s="63" t="s">
        <v>351</v>
      </c>
      <c r="D27" s="75">
        <v>36316.199999999997</v>
      </c>
    </row>
    <row r="28" spans="1:4" ht="45" x14ac:dyDescent="0.2">
      <c r="A28" s="39">
        <v>17</v>
      </c>
      <c r="B28" s="61" t="s">
        <v>454</v>
      </c>
      <c r="C28" s="63" t="s">
        <v>440</v>
      </c>
      <c r="D28" s="75">
        <v>16299.2</v>
      </c>
    </row>
    <row r="29" spans="1:4" ht="15.95" customHeight="1" x14ac:dyDescent="0.25">
      <c r="A29" s="39">
        <v>18</v>
      </c>
      <c r="B29" s="54" t="s">
        <v>66</v>
      </c>
      <c r="C29" s="40"/>
      <c r="D29" s="74">
        <f>SUM(D12:D28)</f>
        <v>1867851.9</v>
      </c>
    </row>
    <row r="30" spans="1:4" ht="15.95" hidden="1" customHeight="1" x14ac:dyDescent="0.25">
      <c r="B30" s="84"/>
      <c r="D30" s="85"/>
    </row>
    <row r="31" spans="1:4" ht="15.95" hidden="1" customHeight="1" x14ac:dyDescent="0.2">
      <c r="B31" s="70"/>
      <c r="C31" s="90"/>
      <c r="D31" s="69">
        <v>28441.200000000001</v>
      </c>
    </row>
    <row r="32" spans="1:4" s="25" customFormat="1" ht="14.25" customHeight="1" x14ac:dyDescent="0.2">
      <c r="A32" s="146"/>
      <c r="B32" s="146"/>
      <c r="C32" s="93"/>
      <c r="D32" s="93"/>
    </row>
    <row r="33" spans="1:4" s="25" customFormat="1" x14ac:dyDescent="0.2"/>
    <row r="34" spans="1:4" s="25" customFormat="1" ht="15.75" x14ac:dyDescent="0.25">
      <c r="A34" s="143"/>
      <c r="B34" s="143"/>
      <c r="C34" s="83"/>
      <c r="D34" s="83"/>
    </row>
  </sheetData>
  <mergeCells count="9">
    <mergeCell ref="C1:D1"/>
    <mergeCell ref="A2:D2"/>
    <mergeCell ref="A34:B34"/>
    <mergeCell ref="A4:D4"/>
    <mergeCell ref="A5:D5"/>
    <mergeCell ref="A6:D6"/>
    <mergeCell ref="B9:D9"/>
    <mergeCell ref="A32:B32"/>
    <mergeCell ref="A7:D7"/>
  </mergeCells>
  <pageMargins left="0.78740157480314965" right="0.59055118110236227" top="0.78740157480314965" bottom="0.19685039370078741" header="0" footer="0"/>
  <pageSetup paperSize="9" scale="8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4" customWidth="1"/>
    <col min="8" max="8" width="12.85546875" customWidth="1"/>
  </cols>
  <sheetData>
    <row r="1" spans="1:9" ht="12.75" hidden="1" customHeight="1" x14ac:dyDescent="0.2">
      <c r="A1" s="15"/>
      <c r="B1" s="15"/>
      <c r="C1" s="15"/>
      <c r="D1" s="140" t="s">
        <v>326</v>
      </c>
      <c r="E1" s="140"/>
      <c r="F1" s="140"/>
      <c r="G1" s="140"/>
    </row>
    <row r="2" spans="1:9" ht="12.75" hidden="1" customHeight="1" x14ac:dyDescent="0.2">
      <c r="A2" s="15"/>
      <c r="B2" s="15"/>
      <c r="C2" s="15"/>
      <c r="D2" s="141" t="s">
        <v>35</v>
      </c>
      <c r="E2" s="141"/>
      <c r="F2" s="141"/>
      <c r="G2" s="141"/>
    </row>
    <row r="3" spans="1:9" ht="12.75" hidden="1" customHeight="1" x14ac:dyDescent="0.2">
      <c r="D3" s="141" t="s">
        <v>36</v>
      </c>
      <c r="E3" s="141"/>
      <c r="F3" s="141"/>
      <c r="G3" s="141"/>
    </row>
    <row r="4" spans="1:9" hidden="1" x14ac:dyDescent="0.2">
      <c r="A4" s="15"/>
      <c r="B4" s="15"/>
      <c r="C4" s="15"/>
      <c r="D4" s="141" t="s">
        <v>490</v>
      </c>
      <c r="E4" s="141"/>
      <c r="F4" s="141"/>
      <c r="G4" s="141"/>
    </row>
    <row r="5" spans="1:9" ht="78" hidden="1" customHeight="1" x14ac:dyDescent="0.2">
      <c r="A5" s="138" t="s">
        <v>489</v>
      </c>
      <c r="B5" s="138"/>
      <c r="C5" s="138"/>
      <c r="D5" s="138"/>
      <c r="E5" s="138"/>
      <c r="F5" s="138"/>
      <c r="G5" s="138"/>
    </row>
    <row r="6" spans="1:9" x14ac:dyDescent="0.2">
      <c r="A6" s="21"/>
      <c r="E6" s="13"/>
      <c r="F6" s="13"/>
      <c r="G6" s="79"/>
    </row>
    <row r="7" spans="1:9" ht="42" customHeight="1" x14ac:dyDescent="0.2">
      <c r="A7" s="6" t="s">
        <v>0</v>
      </c>
      <c r="B7" s="6" t="s">
        <v>1</v>
      </c>
      <c r="C7" s="6" t="s">
        <v>2</v>
      </c>
      <c r="D7" s="6" t="s">
        <v>3</v>
      </c>
      <c r="E7" s="5" t="s">
        <v>100</v>
      </c>
      <c r="F7" s="5" t="s">
        <v>526</v>
      </c>
      <c r="G7" s="45" t="s">
        <v>527</v>
      </c>
      <c r="H7" s="126" t="s">
        <v>528</v>
      </c>
      <c r="I7" s="126" t="s">
        <v>529</v>
      </c>
    </row>
    <row r="8" spans="1:9" ht="15" hidden="1" customHeight="1" x14ac:dyDescent="0.2">
      <c r="A8" s="5">
        <v>1</v>
      </c>
      <c r="B8" s="5">
        <v>2</v>
      </c>
      <c r="C8" s="5">
        <v>3</v>
      </c>
      <c r="D8" s="5">
        <v>4</v>
      </c>
      <c r="E8" s="5">
        <v>5</v>
      </c>
      <c r="F8" s="5"/>
      <c r="G8" s="28">
        <v>6</v>
      </c>
    </row>
    <row r="9" spans="1:9" ht="18.75" customHeight="1" x14ac:dyDescent="0.25">
      <c r="A9" s="76">
        <v>1</v>
      </c>
      <c r="B9" s="1">
        <v>100</v>
      </c>
      <c r="C9" s="2"/>
      <c r="D9" s="2"/>
      <c r="E9" s="97" t="s">
        <v>4</v>
      </c>
      <c r="F9" s="121">
        <v>140654.9</v>
      </c>
      <c r="G9" s="29">
        <f>G10+G14+G23+G37+G52+G56+G33+G48</f>
        <v>125919.90000000002</v>
      </c>
      <c r="H9" s="88">
        <f>G9-F9</f>
        <v>-14734.999999999971</v>
      </c>
      <c r="I9" s="127">
        <f>G9/F9*100</f>
        <v>89.524005207070658</v>
      </c>
    </row>
    <row r="10" spans="1:9" ht="29.25" customHeight="1" x14ac:dyDescent="0.2">
      <c r="A10" s="76">
        <v>2</v>
      </c>
      <c r="B10" s="58">
        <v>102</v>
      </c>
      <c r="C10" s="2"/>
      <c r="D10" s="2"/>
      <c r="E10" s="92" t="s">
        <v>68</v>
      </c>
      <c r="F10" s="122">
        <v>2032.5</v>
      </c>
      <c r="G10" s="29">
        <f>G11</f>
        <v>2073.8000000000002</v>
      </c>
      <c r="H10" s="88">
        <f>G10-F10</f>
        <v>41.300000000000182</v>
      </c>
      <c r="I10" s="127">
        <f>G10/F10*100</f>
        <v>102.03198031980321</v>
      </c>
    </row>
    <row r="11" spans="1:9" ht="16.5" hidden="1" customHeight="1" x14ac:dyDescent="0.2">
      <c r="A11" s="76">
        <v>3</v>
      </c>
      <c r="B11" s="58">
        <v>102</v>
      </c>
      <c r="C11" s="2" t="s">
        <v>189</v>
      </c>
      <c r="D11" s="2"/>
      <c r="E11" s="92" t="s">
        <v>156</v>
      </c>
      <c r="F11" s="92"/>
      <c r="G11" s="29">
        <f>G12</f>
        <v>2073.8000000000002</v>
      </c>
    </row>
    <row r="12" spans="1:9" ht="18.75" hidden="1" customHeight="1" x14ac:dyDescent="0.2">
      <c r="A12" s="76">
        <v>4</v>
      </c>
      <c r="B12" s="58">
        <v>102</v>
      </c>
      <c r="C12" s="2" t="s">
        <v>246</v>
      </c>
      <c r="D12" s="2"/>
      <c r="E12" s="92" t="s">
        <v>30</v>
      </c>
      <c r="F12" s="92"/>
      <c r="G12" s="29">
        <f>G13</f>
        <v>2073.8000000000002</v>
      </c>
    </row>
    <row r="13" spans="1:9" ht="27.6" hidden="1" customHeight="1" x14ac:dyDescent="0.2">
      <c r="A13" s="76">
        <v>5</v>
      </c>
      <c r="B13" s="59">
        <v>102</v>
      </c>
      <c r="C13" s="4" t="s">
        <v>246</v>
      </c>
      <c r="D13" s="4" t="s">
        <v>50</v>
      </c>
      <c r="E13" s="98" t="s">
        <v>81</v>
      </c>
      <c r="F13" s="98"/>
      <c r="G13" s="67">
        <v>2073.8000000000002</v>
      </c>
    </row>
    <row r="14" spans="1:9" ht="41.1" customHeight="1" x14ac:dyDescent="0.2">
      <c r="A14" s="76">
        <v>6</v>
      </c>
      <c r="B14" s="58">
        <v>103</v>
      </c>
      <c r="C14" s="2"/>
      <c r="D14" s="2"/>
      <c r="E14" s="92" t="s">
        <v>27</v>
      </c>
      <c r="F14" s="122">
        <v>5392.9</v>
      </c>
      <c r="G14" s="29">
        <f>G15</f>
        <v>5186.1000000000004</v>
      </c>
      <c r="H14" s="88">
        <f>G14-F14</f>
        <v>-206.79999999999927</v>
      </c>
      <c r="I14" s="127">
        <f>G14/F14*100</f>
        <v>96.165328487455739</v>
      </c>
    </row>
    <row r="15" spans="1:9" ht="17.25" hidden="1" customHeight="1" x14ac:dyDescent="0.2">
      <c r="A15" s="76">
        <v>7</v>
      </c>
      <c r="B15" s="94">
        <v>103</v>
      </c>
      <c r="C15" s="2" t="s">
        <v>189</v>
      </c>
      <c r="D15" s="2"/>
      <c r="E15" s="92" t="s">
        <v>156</v>
      </c>
      <c r="F15" s="92"/>
      <c r="G15" s="29">
        <f>G18+G16+G21</f>
        <v>5186.1000000000004</v>
      </c>
    </row>
    <row r="16" spans="1:9" ht="18.75" hidden="1" customHeight="1" x14ac:dyDescent="0.2">
      <c r="A16" s="76">
        <v>8</v>
      </c>
      <c r="B16" s="94">
        <v>103</v>
      </c>
      <c r="C16" s="4" t="s">
        <v>248</v>
      </c>
      <c r="D16" s="2"/>
      <c r="E16" s="92" t="s">
        <v>108</v>
      </c>
      <c r="F16" s="92"/>
      <c r="G16" s="29">
        <f>G17</f>
        <v>400</v>
      </c>
    </row>
    <row r="17" spans="1:9" ht="26.25" hidden="1" customHeight="1" x14ac:dyDescent="0.2">
      <c r="A17" s="76">
        <v>9</v>
      </c>
      <c r="B17" s="95">
        <v>103</v>
      </c>
      <c r="C17" s="4" t="s">
        <v>248</v>
      </c>
      <c r="D17" s="4" t="s">
        <v>50</v>
      </c>
      <c r="E17" s="98" t="s">
        <v>81</v>
      </c>
      <c r="F17" s="98"/>
      <c r="G17" s="67">
        <v>400</v>
      </c>
    </row>
    <row r="18" spans="1:9" ht="27.75" hidden="1" customHeight="1" x14ac:dyDescent="0.2">
      <c r="A18" s="76">
        <v>10</v>
      </c>
      <c r="B18" s="94">
        <v>103</v>
      </c>
      <c r="C18" s="64" t="s">
        <v>247</v>
      </c>
      <c r="D18" s="10"/>
      <c r="E18" s="92" t="s">
        <v>107</v>
      </c>
      <c r="F18" s="92"/>
      <c r="G18" s="29">
        <f>G19+G20</f>
        <v>2998.1</v>
      </c>
    </row>
    <row r="19" spans="1:9" ht="25.5" hidden="1" customHeight="1" x14ac:dyDescent="0.2">
      <c r="A19" s="76">
        <v>11</v>
      </c>
      <c r="B19" s="95">
        <v>103</v>
      </c>
      <c r="C19" s="65" t="s">
        <v>247</v>
      </c>
      <c r="D19" s="4" t="s">
        <v>50</v>
      </c>
      <c r="E19" s="98" t="s">
        <v>81</v>
      </c>
      <c r="F19" s="98"/>
      <c r="G19" s="67">
        <v>2178.5</v>
      </c>
    </row>
    <row r="20" spans="1:9" ht="27.75" hidden="1" customHeight="1" x14ac:dyDescent="0.2">
      <c r="A20" s="76">
        <v>12</v>
      </c>
      <c r="B20" s="95">
        <v>103</v>
      </c>
      <c r="C20" s="65" t="s">
        <v>247</v>
      </c>
      <c r="D20" s="4">
        <v>240</v>
      </c>
      <c r="E20" s="98" t="s">
        <v>77</v>
      </c>
      <c r="F20" s="98"/>
      <c r="G20" s="67">
        <v>819.6</v>
      </c>
    </row>
    <row r="21" spans="1:9" s="21" customFormat="1" hidden="1" x14ac:dyDescent="0.2">
      <c r="A21" s="76">
        <v>13</v>
      </c>
      <c r="B21" s="94">
        <v>103</v>
      </c>
      <c r="C21" s="64" t="s">
        <v>330</v>
      </c>
      <c r="D21" s="2"/>
      <c r="E21" s="92" t="s">
        <v>329</v>
      </c>
      <c r="F21" s="92"/>
      <c r="G21" s="29">
        <f>G22</f>
        <v>1788</v>
      </c>
    </row>
    <row r="22" spans="1:9" ht="25.5" hidden="1" x14ac:dyDescent="0.2">
      <c r="A22" s="76">
        <v>14</v>
      </c>
      <c r="B22" s="95">
        <v>103</v>
      </c>
      <c r="C22" s="65" t="s">
        <v>330</v>
      </c>
      <c r="D22" s="4" t="s">
        <v>50</v>
      </c>
      <c r="E22" s="98" t="s">
        <v>81</v>
      </c>
      <c r="F22" s="98"/>
      <c r="G22" s="67">
        <v>1788</v>
      </c>
    </row>
    <row r="23" spans="1:9" ht="40.5" customHeight="1" x14ac:dyDescent="0.2">
      <c r="A23" s="76">
        <v>15</v>
      </c>
      <c r="B23" s="58">
        <v>104</v>
      </c>
      <c r="C23" s="2"/>
      <c r="D23" s="2"/>
      <c r="E23" s="92" t="s">
        <v>33</v>
      </c>
      <c r="F23" s="122">
        <v>63124.2</v>
      </c>
      <c r="G23" s="29">
        <f>G24</f>
        <v>62719.100000000006</v>
      </c>
      <c r="H23" s="88">
        <f>G23-F23</f>
        <v>-405.09999999999127</v>
      </c>
      <c r="I23" s="127">
        <f>G23/F23*100</f>
        <v>99.358249292664311</v>
      </c>
    </row>
    <row r="24" spans="1:9" s="21" customFormat="1" ht="38.25" hidden="1" x14ac:dyDescent="0.2">
      <c r="A24" s="76">
        <v>16</v>
      </c>
      <c r="B24" s="94">
        <v>104</v>
      </c>
      <c r="C24" s="10" t="s">
        <v>249</v>
      </c>
      <c r="D24" s="2"/>
      <c r="E24" s="92" t="s">
        <v>396</v>
      </c>
      <c r="F24" s="92"/>
      <c r="G24" s="29">
        <f>G25</f>
        <v>62719.100000000006</v>
      </c>
    </row>
    <row r="25" spans="1:9" s="21" customFormat="1" ht="64.5" hidden="1" customHeight="1" x14ac:dyDescent="0.2">
      <c r="A25" s="76">
        <v>17</v>
      </c>
      <c r="B25" s="94">
        <v>104</v>
      </c>
      <c r="C25" s="10" t="s">
        <v>250</v>
      </c>
      <c r="D25" s="2"/>
      <c r="E25" s="92" t="s">
        <v>395</v>
      </c>
      <c r="F25" s="92"/>
      <c r="G25" s="29">
        <f>G26+G30</f>
        <v>62719.100000000006</v>
      </c>
    </row>
    <row r="26" spans="1:9" ht="27" hidden="1" customHeight="1" x14ac:dyDescent="0.2">
      <c r="A26" s="76">
        <v>18</v>
      </c>
      <c r="B26" s="58">
        <v>104</v>
      </c>
      <c r="C26" s="2" t="s">
        <v>315</v>
      </c>
      <c r="D26" s="2"/>
      <c r="E26" s="92" t="s">
        <v>109</v>
      </c>
      <c r="F26" s="92"/>
      <c r="G26" s="29">
        <f>G27+G28+G29</f>
        <v>36104.500000000007</v>
      </c>
    </row>
    <row r="27" spans="1:9" ht="26.25" hidden="1" customHeight="1" x14ac:dyDescent="0.2">
      <c r="A27" s="76">
        <v>19</v>
      </c>
      <c r="B27" s="59">
        <v>104</v>
      </c>
      <c r="C27" s="4" t="s">
        <v>315</v>
      </c>
      <c r="D27" s="4" t="s">
        <v>50</v>
      </c>
      <c r="E27" s="7" t="s">
        <v>81</v>
      </c>
      <c r="F27" s="7"/>
      <c r="G27" s="67">
        <f>33735.8+1559.9</f>
        <v>35295.700000000004</v>
      </c>
    </row>
    <row r="28" spans="1:9" ht="25.5" hidden="1" x14ac:dyDescent="0.2">
      <c r="A28" s="76">
        <v>20</v>
      </c>
      <c r="B28" s="59">
        <v>104</v>
      </c>
      <c r="C28" s="4" t="s">
        <v>315</v>
      </c>
      <c r="D28" s="4" t="s">
        <v>78</v>
      </c>
      <c r="E28" s="98" t="s">
        <v>77</v>
      </c>
      <c r="F28" s="98"/>
      <c r="G28" s="67">
        <f>530+128.8+100</f>
        <v>758.8</v>
      </c>
    </row>
    <row r="29" spans="1:9" hidden="1" x14ac:dyDescent="0.2">
      <c r="A29" s="76">
        <v>21</v>
      </c>
      <c r="B29" s="59">
        <v>104</v>
      </c>
      <c r="C29" s="4" t="s">
        <v>315</v>
      </c>
      <c r="D29" s="4" t="s">
        <v>79</v>
      </c>
      <c r="E29" s="98" t="s">
        <v>80</v>
      </c>
      <c r="F29" s="98"/>
      <c r="G29" s="67">
        <v>50</v>
      </c>
    </row>
    <row r="30" spans="1:9" hidden="1" x14ac:dyDescent="0.2">
      <c r="A30" s="76">
        <v>22</v>
      </c>
      <c r="B30" s="58">
        <v>104</v>
      </c>
      <c r="C30" s="10" t="s">
        <v>251</v>
      </c>
      <c r="D30" s="2"/>
      <c r="E30" s="92" t="s">
        <v>175</v>
      </c>
      <c r="F30" s="92"/>
      <c r="G30" s="29">
        <f>G31+G32</f>
        <v>26614.6</v>
      </c>
    </row>
    <row r="31" spans="1:9" ht="27" hidden="1" customHeight="1" x14ac:dyDescent="0.2">
      <c r="A31" s="76">
        <v>23</v>
      </c>
      <c r="B31" s="59">
        <v>104</v>
      </c>
      <c r="C31" s="4" t="s">
        <v>251</v>
      </c>
      <c r="D31" s="4" t="s">
        <v>50</v>
      </c>
      <c r="E31" s="7" t="s">
        <v>81</v>
      </c>
      <c r="F31" s="7"/>
      <c r="G31" s="67">
        <v>19491</v>
      </c>
    </row>
    <row r="32" spans="1:9" ht="26.25" hidden="1" customHeight="1" x14ac:dyDescent="0.2">
      <c r="A32" s="76">
        <v>24</v>
      </c>
      <c r="B32" s="59">
        <v>104</v>
      </c>
      <c r="C32" s="4" t="s">
        <v>251</v>
      </c>
      <c r="D32" s="4" t="s">
        <v>78</v>
      </c>
      <c r="E32" s="98" t="s">
        <v>77</v>
      </c>
      <c r="F32" s="98"/>
      <c r="G32" s="67">
        <f>6728.6+395</f>
        <v>7123.6</v>
      </c>
    </row>
    <row r="33" spans="1:9" x14ac:dyDescent="0.2">
      <c r="A33" s="76">
        <v>25</v>
      </c>
      <c r="B33" s="58">
        <v>105</v>
      </c>
      <c r="C33" s="4"/>
      <c r="D33" s="4"/>
      <c r="E33" s="92" t="s">
        <v>341</v>
      </c>
      <c r="F33" s="122">
        <v>19.399999999999999</v>
      </c>
      <c r="G33" s="29">
        <f>G34</f>
        <v>35.6</v>
      </c>
      <c r="H33" s="88">
        <f>G33-F33</f>
        <v>16.200000000000003</v>
      </c>
      <c r="I33" s="127">
        <f>G33/F33*100</f>
        <v>183.50515463917526</v>
      </c>
    </row>
    <row r="34" spans="1:9" hidden="1" x14ac:dyDescent="0.2">
      <c r="A34" s="76">
        <v>26</v>
      </c>
      <c r="B34" s="58">
        <v>105</v>
      </c>
      <c r="C34" s="2" t="s">
        <v>189</v>
      </c>
      <c r="D34" s="4"/>
      <c r="E34" s="92" t="s">
        <v>156</v>
      </c>
      <c r="F34" s="92"/>
      <c r="G34" s="29">
        <f>G35</f>
        <v>35.6</v>
      </c>
    </row>
    <row r="35" spans="1:9" ht="60" hidden="1" customHeight="1" x14ac:dyDescent="0.2">
      <c r="A35" s="76">
        <v>27</v>
      </c>
      <c r="B35" s="58">
        <v>105</v>
      </c>
      <c r="C35" s="2" t="s">
        <v>342</v>
      </c>
      <c r="D35" s="4"/>
      <c r="E35" s="92" t="s">
        <v>343</v>
      </c>
      <c r="F35" s="92"/>
      <c r="G35" s="29">
        <f>G36</f>
        <v>35.6</v>
      </c>
    </row>
    <row r="36" spans="1:9" ht="26.25" hidden="1" customHeight="1" x14ac:dyDescent="0.2">
      <c r="A36" s="76">
        <v>28</v>
      </c>
      <c r="B36" s="59">
        <v>105</v>
      </c>
      <c r="C36" s="4" t="s">
        <v>342</v>
      </c>
      <c r="D36" s="4" t="s">
        <v>78</v>
      </c>
      <c r="E36" s="98" t="s">
        <v>77</v>
      </c>
      <c r="F36" s="98"/>
      <c r="G36" s="78">
        <v>35.6</v>
      </c>
    </row>
    <row r="37" spans="1:9" ht="31.5" customHeight="1" x14ac:dyDescent="0.2">
      <c r="A37" s="76">
        <v>29</v>
      </c>
      <c r="B37" s="58">
        <v>106</v>
      </c>
      <c r="C37" s="2"/>
      <c r="D37" s="2"/>
      <c r="E37" s="92" t="s">
        <v>31</v>
      </c>
      <c r="F37" s="122">
        <v>15686.8</v>
      </c>
      <c r="G37" s="29">
        <f>G38+G42</f>
        <v>16199.099999999999</v>
      </c>
      <c r="H37" s="88">
        <f>G37-F37</f>
        <v>512.29999999999927</v>
      </c>
      <c r="I37" s="127">
        <f>G37/F37*100</f>
        <v>103.2658030955963</v>
      </c>
    </row>
    <row r="38" spans="1:9" ht="25.5" hidden="1" x14ac:dyDescent="0.2">
      <c r="A38" s="76">
        <v>30</v>
      </c>
      <c r="B38" s="58">
        <v>106</v>
      </c>
      <c r="C38" s="2" t="s">
        <v>252</v>
      </c>
      <c r="D38" s="2"/>
      <c r="E38" s="92" t="s">
        <v>397</v>
      </c>
      <c r="F38" s="92"/>
      <c r="G38" s="29">
        <f>G39</f>
        <v>12444.8</v>
      </c>
    </row>
    <row r="39" spans="1:9" ht="28.5" hidden="1" customHeight="1" x14ac:dyDescent="0.2">
      <c r="A39" s="76">
        <v>31</v>
      </c>
      <c r="B39" s="58">
        <v>106</v>
      </c>
      <c r="C39" s="2" t="s">
        <v>253</v>
      </c>
      <c r="D39" s="2"/>
      <c r="E39" s="92" t="s">
        <v>109</v>
      </c>
      <c r="F39" s="92"/>
      <c r="G39" s="29">
        <f>G40+G41</f>
        <v>12444.8</v>
      </c>
    </row>
    <row r="40" spans="1:9" ht="27" hidden="1" customHeight="1" x14ac:dyDescent="0.2">
      <c r="A40" s="76">
        <v>32</v>
      </c>
      <c r="B40" s="59">
        <v>106</v>
      </c>
      <c r="C40" s="65" t="s">
        <v>253</v>
      </c>
      <c r="D40" s="4" t="s">
        <v>50</v>
      </c>
      <c r="E40" s="7" t="s">
        <v>81</v>
      </c>
      <c r="F40" s="7"/>
      <c r="G40" s="67">
        <f>10798.4+27.6</f>
        <v>10826</v>
      </c>
    </row>
    <row r="41" spans="1:9" ht="28.5" hidden="1" customHeight="1" x14ac:dyDescent="0.2">
      <c r="A41" s="76">
        <v>33</v>
      </c>
      <c r="B41" s="59">
        <v>106</v>
      </c>
      <c r="C41" s="65" t="s">
        <v>253</v>
      </c>
      <c r="D41" s="4">
        <v>240</v>
      </c>
      <c r="E41" s="98" t="s">
        <v>77</v>
      </c>
      <c r="F41" s="98"/>
      <c r="G41" s="67">
        <v>1618.8</v>
      </c>
    </row>
    <row r="42" spans="1:9" ht="17.25" hidden="1" customHeight="1" x14ac:dyDescent="0.2">
      <c r="A42" s="76">
        <v>34</v>
      </c>
      <c r="B42" s="58">
        <v>106</v>
      </c>
      <c r="C42" s="2" t="s">
        <v>189</v>
      </c>
      <c r="D42" s="2"/>
      <c r="E42" s="92" t="s">
        <v>106</v>
      </c>
      <c r="F42" s="92"/>
      <c r="G42" s="29">
        <f>G43+G45</f>
        <v>3754.3</v>
      </c>
    </row>
    <row r="43" spans="1:9" ht="27" hidden="1" customHeight="1" x14ac:dyDescent="0.2">
      <c r="A43" s="76">
        <v>35</v>
      </c>
      <c r="B43" s="58">
        <v>106</v>
      </c>
      <c r="C43" s="2" t="s">
        <v>255</v>
      </c>
      <c r="D43" s="2"/>
      <c r="E43" s="92" t="s">
        <v>28</v>
      </c>
      <c r="F43" s="92"/>
      <c r="G43" s="29">
        <f>G44</f>
        <v>1030.3</v>
      </c>
    </row>
    <row r="44" spans="1:9" ht="24.75" hidden="1" customHeight="1" x14ac:dyDescent="0.2">
      <c r="A44" s="76">
        <v>36</v>
      </c>
      <c r="B44" s="59">
        <v>106</v>
      </c>
      <c r="C44" s="4" t="s">
        <v>255</v>
      </c>
      <c r="D44" s="4" t="s">
        <v>50</v>
      </c>
      <c r="E44" s="7" t="s">
        <v>81</v>
      </c>
      <c r="F44" s="7"/>
      <c r="G44" s="67">
        <v>1030.3</v>
      </c>
    </row>
    <row r="45" spans="1:9" ht="27.75" hidden="1" customHeight="1" x14ac:dyDescent="0.2">
      <c r="A45" s="76">
        <v>37</v>
      </c>
      <c r="B45" s="94">
        <v>106</v>
      </c>
      <c r="C45" s="64" t="s">
        <v>254</v>
      </c>
      <c r="D45" s="10"/>
      <c r="E45" s="92" t="s">
        <v>107</v>
      </c>
      <c r="F45" s="92"/>
      <c r="G45" s="29">
        <f>G46+G47</f>
        <v>2724</v>
      </c>
    </row>
    <row r="46" spans="1:9" ht="25.5" hidden="1" customHeight="1" x14ac:dyDescent="0.2">
      <c r="A46" s="76">
        <v>38</v>
      </c>
      <c r="B46" s="95">
        <v>106</v>
      </c>
      <c r="C46" s="65" t="s">
        <v>254</v>
      </c>
      <c r="D46" s="4" t="s">
        <v>50</v>
      </c>
      <c r="E46" s="7" t="s">
        <v>81</v>
      </c>
      <c r="F46" s="7"/>
      <c r="G46" s="67">
        <v>2305.6</v>
      </c>
    </row>
    <row r="47" spans="1:9" ht="27.75" hidden="1" customHeight="1" x14ac:dyDescent="0.2">
      <c r="A47" s="76">
        <v>39</v>
      </c>
      <c r="B47" s="95">
        <v>106</v>
      </c>
      <c r="C47" s="65" t="s">
        <v>254</v>
      </c>
      <c r="D47" s="4">
        <v>240</v>
      </c>
      <c r="E47" s="98" t="s">
        <v>77</v>
      </c>
      <c r="F47" s="98"/>
      <c r="G47" s="67">
        <v>418.4</v>
      </c>
    </row>
    <row r="48" spans="1:9" ht="14.25" customHeight="1" x14ac:dyDescent="0.2">
      <c r="A48" s="76">
        <v>40</v>
      </c>
      <c r="B48" s="94">
        <v>107</v>
      </c>
      <c r="C48" s="2"/>
      <c r="D48" s="2"/>
      <c r="E48" s="115" t="s">
        <v>500</v>
      </c>
      <c r="F48" s="123">
        <v>0</v>
      </c>
      <c r="G48" s="29">
        <f>G49</f>
        <v>4803</v>
      </c>
      <c r="H48" s="88">
        <f>G48-F48</f>
        <v>4803</v>
      </c>
      <c r="I48" s="127"/>
    </row>
    <row r="49" spans="1:9" ht="20.100000000000001" hidden="1" customHeight="1" x14ac:dyDescent="0.2">
      <c r="A49" s="76">
        <v>41</v>
      </c>
      <c r="B49" s="94">
        <v>107</v>
      </c>
      <c r="C49" s="10" t="s">
        <v>189</v>
      </c>
      <c r="D49" s="2"/>
      <c r="E49" s="115" t="s">
        <v>156</v>
      </c>
      <c r="F49" s="115"/>
      <c r="G49" s="29">
        <f>G50</f>
        <v>4803</v>
      </c>
    </row>
    <row r="50" spans="1:9" ht="27" hidden="1" customHeight="1" x14ac:dyDescent="0.2">
      <c r="A50" s="76">
        <v>42</v>
      </c>
      <c r="B50" s="94">
        <v>107</v>
      </c>
      <c r="C50" s="2" t="s">
        <v>501</v>
      </c>
      <c r="D50" s="2"/>
      <c r="E50" s="92" t="s">
        <v>502</v>
      </c>
      <c r="F50" s="92"/>
      <c r="G50" s="29">
        <f>G51</f>
        <v>4803</v>
      </c>
    </row>
    <row r="51" spans="1:9" ht="17.100000000000001" hidden="1" customHeight="1" x14ac:dyDescent="0.2">
      <c r="A51" s="76">
        <v>43</v>
      </c>
      <c r="B51" s="95">
        <v>107</v>
      </c>
      <c r="C51" s="4" t="s">
        <v>501</v>
      </c>
      <c r="D51" s="4" t="s">
        <v>503</v>
      </c>
      <c r="E51" s="98" t="s">
        <v>504</v>
      </c>
      <c r="F51" s="98"/>
      <c r="G51" s="67">
        <v>4803</v>
      </c>
    </row>
    <row r="52" spans="1:9" ht="12.75" customHeight="1" x14ac:dyDescent="0.2">
      <c r="A52" s="76">
        <v>44</v>
      </c>
      <c r="B52" s="58">
        <v>111</v>
      </c>
      <c r="C52" s="2"/>
      <c r="D52" s="2"/>
      <c r="E52" s="92" t="s">
        <v>5</v>
      </c>
      <c r="F52" s="122">
        <v>2317</v>
      </c>
      <c r="G52" s="29">
        <f>G53</f>
        <v>1580.1</v>
      </c>
      <c r="H52" s="88">
        <f>G52-F52</f>
        <v>-736.90000000000009</v>
      </c>
      <c r="I52" s="127">
        <f>G52/F52*100</f>
        <v>68.195943029779883</v>
      </c>
    </row>
    <row r="53" spans="1:9" ht="12.75" hidden="1" customHeight="1" x14ac:dyDescent="0.2">
      <c r="A53" s="76">
        <v>45</v>
      </c>
      <c r="B53" s="58">
        <v>111</v>
      </c>
      <c r="C53" s="2" t="s">
        <v>189</v>
      </c>
      <c r="D53" s="2"/>
      <c r="E53" s="92" t="s">
        <v>156</v>
      </c>
      <c r="F53" s="92"/>
      <c r="G53" s="29">
        <f>G54</f>
        <v>1580.1</v>
      </c>
    </row>
    <row r="54" spans="1:9" ht="12.75" hidden="1" customHeight="1" x14ac:dyDescent="0.2">
      <c r="A54" s="76">
        <v>46</v>
      </c>
      <c r="B54" s="58">
        <v>111</v>
      </c>
      <c r="C54" s="2" t="s">
        <v>256</v>
      </c>
      <c r="D54" s="2"/>
      <c r="E54" s="92" t="s">
        <v>6</v>
      </c>
      <c r="F54" s="92"/>
      <c r="G54" s="29">
        <f>G55</f>
        <v>1580.1</v>
      </c>
    </row>
    <row r="55" spans="1:9" ht="12.75" hidden="1" customHeight="1" x14ac:dyDescent="0.2">
      <c r="A55" s="76">
        <v>47</v>
      </c>
      <c r="B55" s="59">
        <v>111</v>
      </c>
      <c r="C55" s="4" t="s">
        <v>256</v>
      </c>
      <c r="D55" s="4" t="s">
        <v>51</v>
      </c>
      <c r="E55" s="98" t="s">
        <v>52</v>
      </c>
      <c r="F55" s="98"/>
      <c r="G55" s="67">
        <f>1545.1+35</f>
        <v>1580.1</v>
      </c>
    </row>
    <row r="56" spans="1:9" ht="12.75" customHeight="1" x14ac:dyDescent="0.2">
      <c r="A56" s="76">
        <v>48</v>
      </c>
      <c r="B56" s="58">
        <v>113</v>
      </c>
      <c r="C56" s="2"/>
      <c r="D56" s="2"/>
      <c r="E56" s="92" t="s">
        <v>25</v>
      </c>
      <c r="F56" s="122">
        <v>52082.1</v>
      </c>
      <c r="G56" s="29">
        <f>G57+G64+G84+G60+G70+G75</f>
        <v>33323.1</v>
      </c>
      <c r="H56" s="88">
        <f>G56-F56</f>
        <v>-18759</v>
      </c>
      <c r="I56" s="127">
        <f>G56/F56*100</f>
        <v>63.98186709061271</v>
      </c>
    </row>
    <row r="57" spans="1:9" ht="29.25" hidden="1" customHeight="1" x14ac:dyDescent="0.2">
      <c r="A57" s="76">
        <v>49</v>
      </c>
      <c r="B57" s="58">
        <v>113</v>
      </c>
      <c r="C57" s="2" t="s">
        <v>252</v>
      </c>
      <c r="D57" s="2"/>
      <c r="E57" s="92" t="s">
        <v>397</v>
      </c>
      <c r="F57" s="92"/>
      <c r="G57" s="29">
        <f>G58</f>
        <v>1000</v>
      </c>
    </row>
    <row r="58" spans="1:9" ht="30.75" hidden="1" customHeight="1" x14ac:dyDescent="0.2">
      <c r="A58" s="76">
        <v>50</v>
      </c>
      <c r="B58" s="58">
        <v>113</v>
      </c>
      <c r="C58" s="2" t="s">
        <v>257</v>
      </c>
      <c r="D58" s="2"/>
      <c r="E58" s="99" t="s">
        <v>417</v>
      </c>
      <c r="F58" s="99"/>
      <c r="G58" s="29">
        <f>G59</f>
        <v>1000</v>
      </c>
    </row>
    <row r="59" spans="1:9" s="20" customFormat="1" ht="13.5" hidden="1" customHeight="1" x14ac:dyDescent="0.2">
      <c r="A59" s="76">
        <v>51</v>
      </c>
      <c r="B59" s="59">
        <v>113</v>
      </c>
      <c r="C59" s="4" t="s">
        <v>257</v>
      </c>
      <c r="D59" s="56" t="s">
        <v>53</v>
      </c>
      <c r="E59" s="98" t="s">
        <v>54</v>
      </c>
      <c r="F59" s="98"/>
      <c r="G59" s="67">
        <v>1000</v>
      </c>
    </row>
    <row r="60" spans="1:9" ht="39.75" hidden="1" customHeight="1" x14ac:dyDescent="0.2">
      <c r="A60" s="76">
        <v>52</v>
      </c>
      <c r="B60" s="94">
        <v>113</v>
      </c>
      <c r="C60" s="10" t="s">
        <v>258</v>
      </c>
      <c r="D60" s="10"/>
      <c r="E60" s="92" t="s">
        <v>398</v>
      </c>
      <c r="F60" s="92"/>
      <c r="G60" s="29">
        <f>G61</f>
        <v>8080.3</v>
      </c>
    </row>
    <row r="61" spans="1:9" ht="28.5" hidden="1" customHeight="1" x14ac:dyDescent="0.2">
      <c r="A61" s="76">
        <v>53</v>
      </c>
      <c r="B61" s="58">
        <v>113</v>
      </c>
      <c r="C61" s="2" t="s">
        <v>320</v>
      </c>
      <c r="D61" s="2"/>
      <c r="E61" s="92" t="s">
        <v>109</v>
      </c>
      <c r="F61" s="92"/>
      <c r="G61" s="29">
        <f>G62+G63</f>
        <v>8080.3</v>
      </c>
    </row>
    <row r="62" spans="1:9" ht="23.45" hidden="1" customHeight="1" x14ac:dyDescent="0.2">
      <c r="A62" s="76">
        <v>54</v>
      </c>
      <c r="B62" s="59">
        <v>113</v>
      </c>
      <c r="C62" s="65" t="s">
        <v>320</v>
      </c>
      <c r="D62" s="4" t="s">
        <v>50</v>
      </c>
      <c r="E62" s="98" t="s">
        <v>81</v>
      </c>
      <c r="F62" s="98"/>
      <c r="G62" s="67">
        <v>7780.6</v>
      </c>
    </row>
    <row r="63" spans="1:9" ht="28.5" hidden="1" customHeight="1" x14ac:dyDescent="0.2">
      <c r="A63" s="76">
        <v>55</v>
      </c>
      <c r="B63" s="59">
        <v>113</v>
      </c>
      <c r="C63" s="65" t="s">
        <v>320</v>
      </c>
      <c r="D63" s="4">
        <v>240</v>
      </c>
      <c r="E63" s="98" t="s">
        <v>77</v>
      </c>
      <c r="F63" s="98"/>
      <c r="G63" s="67">
        <v>299.7</v>
      </c>
    </row>
    <row r="64" spans="1:9" s="21" customFormat="1" ht="38.25" hidden="1" x14ac:dyDescent="0.2">
      <c r="A64" s="76">
        <v>56</v>
      </c>
      <c r="B64" s="58">
        <v>113</v>
      </c>
      <c r="C64" s="10" t="s">
        <v>249</v>
      </c>
      <c r="D64" s="2"/>
      <c r="E64" s="92" t="s">
        <v>396</v>
      </c>
      <c r="F64" s="92"/>
      <c r="G64" s="29">
        <f>G65</f>
        <v>22800.3</v>
      </c>
    </row>
    <row r="65" spans="1:7" s="21" customFormat="1" ht="51" hidden="1" x14ac:dyDescent="0.2">
      <c r="A65" s="76">
        <v>57</v>
      </c>
      <c r="B65" s="58">
        <v>113</v>
      </c>
      <c r="C65" s="10" t="s">
        <v>250</v>
      </c>
      <c r="D65" s="2"/>
      <c r="E65" s="92" t="s">
        <v>395</v>
      </c>
      <c r="F65" s="92"/>
      <c r="G65" s="29">
        <f>G66</f>
        <v>22800.3</v>
      </c>
    </row>
    <row r="66" spans="1:7" s="21" customFormat="1" ht="15.75" hidden="1" customHeight="1" x14ac:dyDescent="0.2">
      <c r="A66" s="76">
        <v>58</v>
      </c>
      <c r="B66" s="58">
        <v>113</v>
      </c>
      <c r="C66" s="10" t="s">
        <v>259</v>
      </c>
      <c r="D66" s="2"/>
      <c r="E66" s="92" t="s">
        <v>182</v>
      </c>
      <c r="F66" s="92"/>
      <c r="G66" s="29">
        <f>G67+G68+G69</f>
        <v>22800.3</v>
      </c>
    </row>
    <row r="67" spans="1:7" s="20" customFormat="1" ht="15" hidden="1" customHeight="1" x14ac:dyDescent="0.2">
      <c r="A67" s="76">
        <v>59</v>
      </c>
      <c r="B67" s="59">
        <v>113</v>
      </c>
      <c r="C67" s="4" t="s">
        <v>259</v>
      </c>
      <c r="D67" s="4" t="s">
        <v>44</v>
      </c>
      <c r="E67" s="98" t="s">
        <v>45</v>
      </c>
      <c r="F67" s="98"/>
      <c r="G67" s="67">
        <v>12533</v>
      </c>
    </row>
    <row r="68" spans="1:7" ht="25.5" hidden="1" x14ac:dyDescent="0.2">
      <c r="A68" s="76">
        <v>60</v>
      </c>
      <c r="B68" s="59">
        <v>113</v>
      </c>
      <c r="C68" s="4" t="s">
        <v>259</v>
      </c>
      <c r="D68" s="4">
        <v>240</v>
      </c>
      <c r="E68" s="98" t="s">
        <v>77</v>
      </c>
      <c r="F68" s="98"/>
      <c r="G68" s="67">
        <f>9638.3+529</f>
        <v>10167.299999999999</v>
      </c>
    </row>
    <row r="69" spans="1:7" ht="12.75" hidden="1" customHeight="1" x14ac:dyDescent="0.2">
      <c r="A69" s="76">
        <v>61</v>
      </c>
      <c r="B69" s="59">
        <v>113</v>
      </c>
      <c r="C69" s="4" t="s">
        <v>259</v>
      </c>
      <c r="D69" s="4" t="s">
        <v>79</v>
      </c>
      <c r="E69" s="98" t="s">
        <v>80</v>
      </c>
      <c r="F69" s="98"/>
      <c r="G69" s="67">
        <v>100</v>
      </c>
    </row>
    <row r="70" spans="1:7" s="21" customFormat="1" ht="54" hidden="1" customHeight="1" x14ac:dyDescent="0.2">
      <c r="A70" s="76">
        <v>62</v>
      </c>
      <c r="B70" s="58">
        <v>113</v>
      </c>
      <c r="C70" s="2" t="s">
        <v>260</v>
      </c>
      <c r="D70" s="2"/>
      <c r="E70" s="92" t="s">
        <v>399</v>
      </c>
      <c r="F70" s="92"/>
      <c r="G70" s="29">
        <f>G71+G73</f>
        <v>466</v>
      </c>
    </row>
    <row r="71" spans="1:7" ht="27.75" hidden="1" customHeight="1" x14ac:dyDescent="0.2">
      <c r="A71" s="76">
        <v>63</v>
      </c>
      <c r="B71" s="58">
        <v>113</v>
      </c>
      <c r="C71" s="2" t="s">
        <v>324</v>
      </c>
      <c r="D71" s="2"/>
      <c r="E71" s="99" t="s">
        <v>356</v>
      </c>
      <c r="F71" s="99"/>
      <c r="G71" s="29">
        <f>G72</f>
        <v>200</v>
      </c>
    </row>
    <row r="72" spans="1:7" ht="28.5" hidden="1" customHeight="1" x14ac:dyDescent="0.2">
      <c r="A72" s="76">
        <v>64</v>
      </c>
      <c r="B72" s="59">
        <v>113</v>
      </c>
      <c r="C72" s="4" t="s">
        <v>324</v>
      </c>
      <c r="D72" s="4" t="s">
        <v>78</v>
      </c>
      <c r="E72" s="98" t="s">
        <v>77</v>
      </c>
      <c r="F72" s="98"/>
      <c r="G72" s="67">
        <v>200</v>
      </c>
    </row>
    <row r="73" spans="1:7" ht="53.25" hidden="1" customHeight="1" x14ac:dyDescent="0.2">
      <c r="A73" s="76">
        <v>65</v>
      </c>
      <c r="B73" s="58">
        <v>113</v>
      </c>
      <c r="C73" s="33" t="s">
        <v>187</v>
      </c>
      <c r="D73" s="2"/>
      <c r="E73" s="92" t="s">
        <v>93</v>
      </c>
      <c r="F73" s="92"/>
      <c r="G73" s="29">
        <f>G74</f>
        <v>266</v>
      </c>
    </row>
    <row r="74" spans="1:7" ht="25.5" hidden="1" x14ac:dyDescent="0.2">
      <c r="A74" s="76">
        <v>66</v>
      </c>
      <c r="B74" s="59">
        <v>113</v>
      </c>
      <c r="C74" s="4" t="s">
        <v>187</v>
      </c>
      <c r="D74" s="4">
        <v>240</v>
      </c>
      <c r="E74" s="98" t="s">
        <v>77</v>
      </c>
      <c r="F74" s="98"/>
      <c r="G74" s="78">
        <v>266</v>
      </c>
    </row>
    <row r="75" spans="1:7" ht="51" hidden="1" x14ac:dyDescent="0.2">
      <c r="A75" s="76">
        <v>67</v>
      </c>
      <c r="B75" s="58">
        <v>113</v>
      </c>
      <c r="C75" s="33" t="s">
        <v>261</v>
      </c>
      <c r="D75" s="2"/>
      <c r="E75" s="92" t="s">
        <v>400</v>
      </c>
      <c r="F75" s="92"/>
      <c r="G75" s="29">
        <f>G76+G79</f>
        <v>365</v>
      </c>
    </row>
    <row r="76" spans="1:7" ht="25.5" hidden="1" x14ac:dyDescent="0.2">
      <c r="A76" s="76">
        <v>68</v>
      </c>
      <c r="B76" s="58">
        <v>113</v>
      </c>
      <c r="C76" s="33" t="s">
        <v>262</v>
      </c>
      <c r="D76" s="2"/>
      <c r="E76" s="92" t="s">
        <v>147</v>
      </c>
      <c r="F76" s="92"/>
      <c r="G76" s="29">
        <f>G77</f>
        <v>350</v>
      </c>
    </row>
    <row r="77" spans="1:7" ht="40.5" hidden="1" customHeight="1" x14ac:dyDescent="0.2">
      <c r="A77" s="76">
        <v>69</v>
      </c>
      <c r="B77" s="58">
        <v>113</v>
      </c>
      <c r="C77" s="33" t="s">
        <v>215</v>
      </c>
      <c r="D77" s="2"/>
      <c r="E77" s="92" t="s">
        <v>180</v>
      </c>
      <c r="F77" s="92"/>
      <c r="G77" s="29">
        <f>G78</f>
        <v>350</v>
      </c>
    </row>
    <row r="78" spans="1:7" ht="25.5" hidden="1" x14ac:dyDescent="0.2">
      <c r="A78" s="76">
        <v>70</v>
      </c>
      <c r="B78" s="59">
        <v>113</v>
      </c>
      <c r="C78" s="56" t="s">
        <v>215</v>
      </c>
      <c r="D78" s="4">
        <v>240</v>
      </c>
      <c r="E78" s="98" t="s">
        <v>77</v>
      </c>
      <c r="F78" s="98"/>
      <c r="G78" s="67">
        <v>350</v>
      </c>
    </row>
    <row r="79" spans="1:7" s="21" customFormat="1" ht="25.5" hidden="1" x14ac:dyDescent="0.2">
      <c r="A79" s="76">
        <v>71</v>
      </c>
      <c r="B79" s="58">
        <v>113</v>
      </c>
      <c r="C79" s="33" t="s">
        <v>263</v>
      </c>
      <c r="D79" s="2"/>
      <c r="E79" s="92" t="s">
        <v>149</v>
      </c>
      <c r="F79" s="92"/>
      <c r="G79" s="29">
        <f>G80+G82</f>
        <v>15</v>
      </c>
    </row>
    <row r="80" spans="1:7" s="21" customFormat="1" ht="25.5" hidden="1" x14ac:dyDescent="0.2">
      <c r="A80" s="76">
        <v>72</v>
      </c>
      <c r="B80" s="58">
        <v>113</v>
      </c>
      <c r="C80" s="33" t="s">
        <v>264</v>
      </c>
      <c r="D80" s="2"/>
      <c r="E80" s="92" t="s">
        <v>148</v>
      </c>
      <c r="F80" s="92"/>
      <c r="G80" s="29">
        <f>G81</f>
        <v>10</v>
      </c>
    </row>
    <row r="81" spans="1:9" ht="25.5" hidden="1" x14ac:dyDescent="0.2">
      <c r="A81" s="76">
        <v>73</v>
      </c>
      <c r="B81" s="59">
        <v>113</v>
      </c>
      <c r="C81" s="56" t="s">
        <v>264</v>
      </c>
      <c r="D81" s="4">
        <v>240</v>
      </c>
      <c r="E81" s="98" t="s">
        <v>77</v>
      </c>
      <c r="F81" s="98"/>
      <c r="G81" s="67">
        <v>10</v>
      </c>
    </row>
    <row r="82" spans="1:9" s="21" customFormat="1" ht="25.5" hidden="1" x14ac:dyDescent="0.2">
      <c r="A82" s="76">
        <v>74</v>
      </c>
      <c r="B82" s="58">
        <v>113</v>
      </c>
      <c r="C82" s="33" t="s">
        <v>265</v>
      </c>
      <c r="D82" s="2"/>
      <c r="E82" s="92" t="s">
        <v>150</v>
      </c>
      <c r="F82" s="92"/>
      <c r="G82" s="29">
        <f>G83</f>
        <v>5</v>
      </c>
    </row>
    <row r="83" spans="1:9" ht="25.5" hidden="1" x14ac:dyDescent="0.2">
      <c r="A83" s="76">
        <v>75</v>
      </c>
      <c r="B83" s="59">
        <v>113</v>
      </c>
      <c r="C83" s="56" t="s">
        <v>265</v>
      </c>
      <c r="D83" s="4">
        <v>240</v>
      </c>
      <c r="E83" s="98" t="s">
        <v>77</v>
      </c>
      <c r="F83" s="98"/>
      <c r="G83" s="67">
        <v>5</v>
      </c>
    </row>
    <row r="84" spans="1:9" s="21" customFormat="1" ht="18.75" hidden="1" customHeight="1" x14ac:dyDescent="0.2">
      <c r="A84" s="76">
        <v>76</v>
      </c>
      <c r="B84" s="58">
        <v>113</v>
      </c>
      <c r="C84" s="2" t="s">
        <v>189</v>
      </c>
      <c r="D84" s="2"/>
      <c r="E84" s="92" t="s">
        <v>106</v>
      </c>
      <c r="F84" s="92"/>
      <c r="G84" s="29">
        <f>G85+G87+G89+G91</f>
        <v>611.5</v>
      </c>
    </row>
    <row r="85" spans="1:9" s="21" customFormat="1" ht="38.25" hidden="1" x14ac:dyDescent="0.2">
      <c r="A85" s="76">
        <v>77</v>
      </c>
      <c r="B85" s="58">
        <v>113</v>
      </c>
      <c r="C85" s="2" t="s">
        <v>266</v>
      </c>
      <c r="D85" s="2"/>
      <c r="E85" s="92" t="s">
        <v>183</v>
      </c>
      <c r="F85" s="92"/>
      <c r="G85" s="29">
        <f>G86</f>
        <v>120</v>
      </c>
    </row>
    <row r="86" spans="1:9" s="20" customFormat="1" ht="25.5" hidden="1" x14ac:dyDescent="0.2">
      <c r="A86" s="76">
        <v>78</v>
      </c>
      <c r="B86" s="59">
        <v>113</v>
      </c>
      <c r="C86" s="4" t="s">
        <v>266</v>
      </c>
      <c r="D86" s="4" t="s">
        <v>50</v>
      </c>
      <c r="E86" s="98" t="s">
        <v>516</v>
      </c>
      <c r="F86" s="98"/>
      <c r="G86" s="67">
        <v>120</v>
      </c>
    </row>
    <row r="87" spans="1:9" s="21" customFormat="1" ht="66.75" hidden="1" customHeight="1" x14ac:dyDescent="0.2">
      <c r="A87" s="76">
        <v>79</v>
      </c>
      <c r="B87" s="58">
        <v>113</v>
      </c>
      <c r="C87" s="2" t="s">
        <v>190</v>
      </c>
      <c r="D87" s="2"/>
      <c r="E87" s="92" t="s">
        <v>73</v>
      </c>
      <c r="F87" s="92"/>
      <c r="G87" s="29">
        <f>G88</f>
        <v>0.2</v>
      </c>
    </row>
    <row r="88" spans="1:9" ht="25.5" hidden="1" x14ac:dyDescent="0.2">
      <c r="A88" s="76">
        <v>80</v>
      </c>
      <c r="B88" s="59">
        <v>113</v>
      </c>
      <c r="C88" s="4" t="s">
        <v>190</v>
      </c>
      <c r="D88" s="4">
        <v>240</v>
      </c>
      <c r="E88" s="98" t="s">
        <v>77</v>
      </c>
      <c r="F88" s="98"/>
      <c r="G88" s="78">
        <v>0.2</v>
      </c>
    </row>
    <row r="89" spans="1:9" s="21" customFormat="1" ht="25.5" hidden="1" customHeight="1" x14ac:dyDescent="0.2">
      <c r="A89" s="76">
        <v>81</v>
      </c>
      <c r="B89" s="58">
        <v>113</v>
      </c>
      <c r="C89" s="2" t="s">
        <v>191</v>
      </c>
      <c r="D89" s="2"/>
      <c r="E89" s="92" t="s">
        <v>74</v>
      </c>
      <c r="F89" s="92"/>
      <c r="G89" s="29">
        <f>G90</f>
        <v>115.2</v>
      </c>
    </row>
    <row r="90" spans="1:9" ht="29.25" hidden="1" customHeight="1" x14ac:dyDescent="0.2">
      <c r="A90" s="76">
        <v>82</v>
      </c>
      <c r="B90" s="59">
        <v>113</v>
      </c>
      <c r="C90" s="4" t="s">
        <v>191</v>
      </c>
      <c r="D90" s="4">
        <v>240</v>
      </c>
      <c r="E90" s="98" t="s">
        <v>77</v>
      </c>
      <c r="F90" s="98"/>
      <c r="G90" s="78">
        <v>115.2</v>
      </c>
    </row>
    <row r="91" spans="1:9" ht="51.75" hidden="1" customHeight="1" x14ac:dyDescent="0.2">
      <c r="A91" s="76">
        <v>83</v>
      </c>
      <c r="B91" s="58">
        <v>113</v>
      </c>
      <c r="C91" s="2" t="s">
        <v>485</v>
      </c>
      <c r="D91" s="2"/>
      <c r="E91" s="113" t="s">
        <v>484</v>
      </c>
      <c r="F91" s="113"/>
      <c r="G91" s="29">
        <f>G92</f>
        <v>376.1</v>
      </c>
    </row>
    <row r="92" spans="1:9" ht="29.25" hidden="1" customHeight="1" x14ac:dyDescent="0.2">
      <c r="A92" s="76">
        <v>84</v>
      </c>
      <c r="B92" s="59">
        <v>113</v>
      </c>
      <c r="C92" s="4" t="s">
        <v>485</v>
      </c>
      <c r="D92" s="4" t="s">
        <v>78</v>
      </c>
      <c r="E92" s="98" t="s">
        <v>77</v>
      </c>
      <c r="F92" s="98"/>
      <c r="G92" s="78">
        <v>376.1</v>
      </c>
    </row>
    <row r="93" spans="1:9" ht="15.75" customHeight="1" x14ac:dyDescent="0.25">
      <c r="A93" s="76">
        <v>85</v>
      </c>
      <c r="B93" s="58">
        <v>200</v>
      </c>
      <c r="C93" s="33"/>
      <c r="D93" s="2"/>
      <c r="E93" s="97" t="s">
        <v>7</v>
      </c>
      <c r="F93" s="121">
        <v>1186.3</v>
      </c>
      <c r="G93" s="29">
        <f>G94</f>
        <v>1527.9</v>
      </c>
      <c r="H93" s="88">
        <f>G93-F93</f>
        <v>341.60000000000014</v>
      </c>
      <c r="I93" s="127">
        <f>G93/F93*100</f>
        <v>128.79541431341147</v>
      </c>
    </row>
    <row r="94" spans="1:9" ht="12.75" customHeight="1" x14ac:dyDescent="0.2">
      <c r="A94" s="76">
        <v>86</v>
      </c>
      <c r="B94" s="58">
        <v>203</v>
      </c>
      <c r="C94" s="2"/>
      <c r="D94" s="2"/>
      <c r="E94" s="92" t="s">
        <v>8</v>
      </c>
      <c r="F94" s="122">
        <v>1186.3</v>
      </c>
      <c r="G94" s="29">
        <f>G95</f>
        <v>1527.9</v>
      </c>
      <c r="H94" s="88">
        <f>G94-F94</f>
        <v>341.60000000000014</v>
      </c>
      <c r="I94" s="127">
        <f>G94/F94*100</f>
        <v>128.79541431341147</v>
      </c>
    </row>
    <row r="95" spans="1:9" ht="22.5" hidden="1" customHeight="1" x14ac:dyDescent="0.2">
      <c r="A95" s="76">
        <v>87</v>
      </c>
      <c r="B95" s="58">
        <v>203</v>
      </c>
      <c r="C95" s="2" t="s">
        <v>189</v>
      </c>
      <c r="D95" s="2"/>
      <c r="E95" s="92" t="s">
        <v>106</v>
      </c>
      <c r="F95" s="92"/>
      <c r="G95" s="29">
        <f>G96</f>
        <v>1527.9</v>
      </c>
    </row>
    <row r="96" spans="1:9" ht="28.5" hidden="1" customHeight="1" x14ac:dyDescent="0.2">
      <c r="A96" s="76">
        <v>88</v>
      </c>
      <c r="B96" s="58">
        <v>203</v>
      </c>
      <c r="C96" s="2" t="s">
        <v>188</v>
      </c>
      <c r="D96" s="2"/>
      <c r="E96" s="92" t="s">
        <v>43</v>
      </c>
      <c r="F96" s="92"/>
      <c r="G96" s="29">
        <f>G97+G98</f>
        <v>1527.9</v>
      </c>
    </row>
    <row r="97" spans="1:9" ht="25.5" hidden="1" customHeight="1" x14ac:dyDescent="0.2">
      <c r="A97" s="76">
        <v>89</v>
      </c>
      <c r="B97" s="59">
        <v>203</v>
      </c>
      <c r="C97" s="4" t="s">
        <v>188</v>
      </c>
      <c r="D97" s="4" t="s">
        <v>50</v>
      </c>
      <c r="E97" s="98" t="s">
        <v>81</v>
      </c>
      <c r="F97" s="98"/>
      <c r="G97" s="78">
        <v>1370</v>
      </c>
    </row>
    <row r="98" spans="1:9" ht="25.5" hidden="1" customHeight="1" x14ac:dyDescent="0.2">
      <c r="A98" s="76">
        <v>90</v>
      </c>
      <c r="B98" s="59">
        <v>203</v>
      </c>
      <c r="C98" s="4" t="s">
        <v>188</v>
      </c>
      <c r="D98" s="4" t="s">
        <v>78</v>
      </c>
      <c r="E98" s="98" t="s">
        <v>77</v>
      </c>
      <c r="F98" s="98"/>
      <c r="G98" s="78">
        <v>157.9</v>
      </c>
    </row>
    <row r="99" spans="1:9" ht="30" customHeight="1" x14ac:dyDescent="0.25">
      <c r="A99" s="76">
        <v>91</v>
      </c>
      <c r="B99" s="58">
        <v>300</v>
      </c>
      <c r="C99" s="2"/>
      <c r="D99" s="2"/>
      <c r="E99" s="97" t="s">
        <v>9</v>
      </c>
      <c r="F99" s="121">
        <v>10682</v>
      </c>
      <c r="G99" s="29">
        <f>G100+G105+G131</f>
        <v>11043</v>
      </c>
      <c r="H99" s="88">
        <f>G99-F99</f>
        <v>361</v>
      </c>
      <c r="I99" s="127">
        <f>G99/F99*100</f>
        <v>103.37951694439245</v>
      </c>
    </row>
    <row r="100" spans="1:9" ht="16.5" customHeight="1" x14ac:dyDescent="0.2">
      <c r="A100" s="76">
        <v>92</v>
      </c>
      <c r="B100" s="58">
        <v>309</v>
      </c>
      <c r="C100" s="2"/>
      <c r="D100" s="2"/>
      <c r="E100" s="5" t="s">
        <v>492</v>
      </c>
      <c r="F100" s="122">
        <v>8020</v>
      </c>
      <c r="G100" s="29">
        <f>G101</f>
        <v>56</v>
      </c>
      <c r="H100" s="88">
        <f>G100-F100</f>
        <v>-7964</v>
      </c>
      <c r="I100" s="127">
        <f>G100/F100*100</f>
        <v>0.69825436408977559</v>
      </c>
    </row>
    <row r="101" spans="1:9" ht="39.75" hidden="1" customHeight="1" x14ac:dyDescent="0.2">
      <c r="A101" s="76">
        <v>93</v>
      </c>
      <c r="B101" s="58">
        <v>309</v>
      </c>
      <c r="C101" s="2" t="s">
        <v>221</v>
      </c>
      <c r="D101" s="2"/>
      <c r="E101" s="92" t="s">
        <v>401</v>
      </c>
      <c r="F101" s="92"/>
      <c r="G101" s="29">
        <f>G102</f>
        <v>56</v>
      </c>
    </row>
    <row r="102" spans="1:9" ht="38.25" hidden="1" x14ac:dyDescent="0.2">
      <c r="A102" s="76">
        <v>94</v>
      </c>
      <c r="B102" s="58">
        <v>309</v>
      </c>
      <c r="C102" s="2" t="s">
        <v>219</v>
      </c>
      <c r="D102" s="2"/>
      <c r="E102" s="92" t="s">
        <v>159</v>
      </c>
      <c r="F102" s="92"/>
      <c r="G102" s="29">
        <f>G103</f>
        <v>56</v>
      </c>
    </row>
    <row r="103" spans="1:9" ht="51" hidden="1" x14ac:dyDescent="0.2">
      <c r="A103" s="76">
        <v>95</v>
      </c>
      <c r="B103" s="58">
        <v>309</v>
      </c>
      <c r="C103" s="2" t="s">
        <v>220</v>
      </c>
      <c r="D103" s="2"/>
      <c r="E103" s="92" t="s">
        <v>160</v>
      </c>
      <c r="F103" s="92"/>
      <c r="G103" s="29">
        <f>G104</f>
        <v>56</v>
      </c>
    </row>
    <row r="104" spans="1:9" ht="25.5" hidden="1" x14ac:dyDescent="0.2">
      <c r="A104" s="76">
        <v>96</v>
      </c>
      <c r="B104" s="59">
        <v>309</v>
      </c>
      <c r="C104" s="4" t="s">
        <v>220</v>
      </c>
      <c r="D104" s="4">
        <v>240</v>
      </c>
      <c r="E104" s="98" t="s">
        <v>77</v>
      </c>
      <c r="F104" s="98"/>
      <c r="G104" s="67">
        <v>56</v>
      </c>
    </row>
    <row r="105" spans="1:9" ht="27.6" customHeight="1" x14ac:dyDescent="0.2">
      <c r="A105" s="76">
        <v>97</v>
      </c>
      <c r="B105" s="58">
        <v>310</v>
      </c>
      <c r="C105" s="2"/>
      <c r="D105" s="2"/>
      <c r="E105" s="99" t="s">
        <v>497</v>
      </c>
      <c r="F105" s="124">
        <v>2193</v>
      </c>
      <c r="G105" s="29">
        <f>G106</f>
        <v>10626</v>
      </c>
      <c r="H105" s="88">
        <f>G105-F105</f>
        <v>8433</v>
      </c>
      <c r="I105" s="127">
        <f>G105/F105*100</f>
        <v>484.54172366621071</v>
      </c>
    </row>
    <row r="106" spans="1:9" ht="38.25" hidden="1" x14ac:dyDescent="0.2">
      <c r="A106" s="76">
        <v>98</v>
      </c>
      <c r="B106" s="58">
        <v>310</v>
      </c>
      <c r="C106" s="2" t="s">
        <v>221</v>
      </c>
      <c r="D106" s="2"/>
      <c r="E106" s="92" t="s">
        <v>401</v>
      </c>
      <c r="F106" s="92"/>
      <c r="G106" s="29">
        <f>G116+G107+G127</f>
        <v>10626</v>
      </c>
    </row>
    <row r="107" spans="1:9" ht="38.25" hidden="1" x14ac:dyDescent="0.2">
      <c r="A107" s="76">
        <v>99</v>
      </c>
      <c r="B107" s="58">
        <v>310</v>
      </c>
      <c r="C107" s="2" t="s">
        <v>219</v>
      </c>
      <c r="D107" s="2"/>
      <c r="E107" s="92" t="s">
        <v>159</v>
      </c>
      <c r="F107" s="92"/>
      <c r="G107" s="29">
        <f>G108+G110+G112+G114</f>
        <v>923.7</v>
      </c>
    </row>
    <row r="108" spans="1:9" ht="25.5" hidden="1" x14ac:dyDescent="0.2">
      <c r="A108" s="76">
        <v>100</v>
      </c>
      <c r="B108" s="58">
        <v>310</v>
      </c>
      <c r="C108" s="33" t="s">
        <v>218</v>
      </c>
      <c r="D108" s="33"/>
      <c r="E108" s="99" t="s">
        <v>176</v>
      </c>
      <c r="F108" s="99"/>
      <c r="G108" s="29">
        <f>G109</f>
        <v>673.7</v>
      </c>
    </row>
    <row r="109" spans="1:9" ht="25.5" hidden="1" x14ac:dyDescent="0.2">
      <c r="A109" s="76">
        <v>101</v>
      </c>
      <c r="B109" s="59">
        <v>310</v>
      </c>
      <c r="C109" s="56" t="s">
        <v>218</v>
      </c>
      <c r="D109" s="4">
        <v>240</v>
      </c>
      <c r="E109" s="98" t="s">
        <v>77</v>
      </c>
      <c r="F109" s="98"/>
      <c r="G109" s="67">
        <v>673.7</v>
      </c>
    </row>
    <row r="110" spans="1:9" ht="25.5" hidden="1" x14ac:dyDescent="0.2">
      <c r="A110" s="76">
        <v>102</v>
      </c>
      <c r="B110" s="58">
        <v>310</v>
      </c>
      <c r="C110" s="2" t="s">
        <v>493</v>
      </c>
      <c r="D110" s="2"/>
      <c r="E110" s="99" t="s">
        <v>522</v>
      </c>
      <c r="F110" s="99"/>
      <c r="G110" s="29">
        <f>G111</f>
        <v>132</v>
      </c>
    </row>
    <row r="111" spans="1:9" ht="25.5" hidden="1" x14ac:dyDescent="0.2">
      <c r="A111" s="76">
        <v>103</v>
      </c>
      <c r="B111" s="59">
        <v>310</v>
      </c>
      <c r="C111" s="4" t="s">
        <v>493</v>
      </c>
      <c r="D111" s="4" t="s">
        <v>78</v>
      </c>
      <c r="E111" s="98" t="s">
        <v>77</v>
      </c>
      <c r="F111" s="98"/>
      <c r="G111" s="67">
        <v>132</v>
      </c>
    </row>
    <row r="112" spans="1:9" ht="38.25" hidden="1" x14ac:dyDescent="0.2">
      <c r="A112" s="76">
        <v>104</v>
      </c>
      <c r="B112" s="58">
        <v>310</v>
      </c>
      <c r="C112" s="2" t="s">
        <v>494</v>
      </c>
      <c r="D112" s="2"/>
      <c r="E112" s="99" t="s">
        <v>498</v>
      </c>
      <c r="F112" s="99"/>
      <c r="G112" s="29">
        <f>G113</f>
        <v>60</v>
      </c>
    </row>
    <row r="113" spans="1:7" ht="25.5" hidden="1" x14ac:dyDescent="0.2">
      <c r="A113" s="76">
        <v>105</v>
      </c>
      <c r="B113" s="59">
        <v>310</v>
      </c>
      <c r="C113" s="4" t="s">
        <v>494</v>
      </c>
      <c r="D113" s="4" t="s">
        <v>78</v>
      </c>
      <c r="E113" s="98" t="s">
        <v>77</v>
      </c>
      <c r="F113" s="98"/>
      <c r="G113" s="67">
        <v>60</v>
      </c>
    </row>
    <row r="114" spans="1:7" ht="38.25" hidden="1" x14ac:dyDescent="0.2">
      <c r="A114" s="76">
        <v>106</v>
      </c>
      <c r="B114" s="58">
        <v>310</v>
      </c>
      <c r="C114" s="2" t="s">
        <v>499</v>
      </c>
      <c r="D114" s="4"/>
      <c r="E114" s="99" t="s">
        <v>523</v>
      </c>
      <c r="F114" s="99"/>
      <c r="G114" s="29">
        <f>G115</f>
        <v>58</v>
      </c>
    </row>
    <row r="115" spans="1:7" ht="25.5" hidden="1" x14ac:dyDescent="0.2">
      <c r="A115" s="76">
        <v>107</v>
      </c>
      <c r="B115" s="59">
        <v>310</v>
      </c>
      <c r="C115" s="4" t="s">
        <v>499</v>
      </c>
      <c r="D115" s="4" t="s">
        <v>78</v>
      </c>
      <c r="E115" s="98" t="s">
        <v>77</v>
      </c>
      <c r="F115" s="98"/>
      <c r="G115" s="67">
        <v>58</v>
      </c>
    </row>
    <row r="116" spans="1:7" ht="25.5" hidden="1" x14ac:dyDescent="0.2">
      <c r="A116" s="76">
        <v>108</v>
      </c>
      <c r="B116" s="58">
        <v>310</v>
      </c>
      <c r="C116" s="2" t="s">
        <v>224</v>
      </c>
      <c r="D116" s="2"/>
      <c r="E116" s="92" t="s">
        <v>161</v>
      </c>
      <c r="F116" s="92"/>
      <c r="G116" s="29">
        <f>G117+G119+G123+G125+G121</f>
        <v>2245.3000000000002</v>
      </c>
    </row>
    <row r="117" spans="1:7" s="21" customFormat="1" ht="25.5" hidden="1" x14ac:dyDescent="0.2">
      <c r="A117" s="76">
        <v>109</v>
      </c>
      <c r="B117" s="58">
        <v>310</v>
      </c>
      <c r="C117" s="2" t="s">
        <v>225</v>
      </c>
      <c r="D117" s="2"/>
      <c r="E117" s="92" t="s">
        <v>162</v>
      </c>
      <c r="F117" s="92"/>
      <c r="G117" s="29">
        <f>G118</f>
        <v>865</v>
      </c>
    </row>
    <row r="118" spans="1:7" ht="24.75" hidden="1" customHeight="1" x14ac:dyDescent="0.2">
      <c r="A118" s="76">
        <v>110</v>
      </c>
      <c r="B118" s="59">
        <v>310</v>
      </c>
      <c r="C118" s="4" t="s">
        <v>225</v>
      </c>
      <c r="D118" s="4">
        <v>240</v>
      </c>
      <c r="E118" s="98" t="s">
        <v>77</v>
      </c>
      <c r="F118" s="98"/>
      <c r="G118" s="67">
        <f>165+245+455</f>
        <v>865</v>
      </c>
    </row>
    <row r="119" spans="1:7" s="21" customFormat="1" ht="27" hidden="1" customHeight="1" x14ac:dyDescent="0.2">
      <c r="A119" s="76">
        <v>111</v>
      </c>
      <c r="B119" s="58">
        <v>310</v>
      </c>
      <c r="C119" s="2" t="s">
        <v>226</v>
      </c>
      <c r="D119" s="2"/>
      <c r="E119" s="92" t="s">
        <v>177</v>
      </c>
      <c r="F119" s="92"/>
      <c r="G119" s="29">
        <f>G120</f>
        <v>643</v>
      </c>
    </row>
    <row r="120" spans="1:7" ht="24.75" hidden="1" customHeight="1" x14ac:dyDescent="0.2">
      <c r="A120" s="76">
        <v>112</v>
      </c>
      <c r="B120" s="59">
        <v>310</v>
      </c>
      <c r="C120" s="4" t="s">
        <v>226</v>
      </c>
      <c r="D120" s="4">
        <v>240</v>
      </c>
      <c r="E120" s="98" t="s">
        <v>77</v>
      </c>
      <c r="F120" s="98"/>
      <c r="G120" s="67">
        <v>643</v>
      </c>
    </row>
    <row r="121" spans="1:7" s="21" customFormat="1" ht="29.25" hidden="1" customHeight="1" x14ac:dyDescent="0.2">
      <c r="A121" s="76">
        <v>113</v>
      </c>
      <c r="B121" s="58">
        <v>310</v>
      </c>
      <c r="C121" s="2" t="s">
        <v>335</v>
      </c>
      <c r="D121" s="2"/>
      <c r="E121" s="92" t="s">
        <v>336</v>
      </c>
      <c r="F121" s="92"/>
      <c r="G121" s="29">
        <f>G122</f>
        <v>50</v>
      </c>
    </row>
    <row r="122" spans="1:7" ht="26.25" hidden="1" customHeight="1" x14ac:dyDescent="0.2">
      <c r="A122" s="76">
        <v>114</v>
      </c>
      <c r="B122" s="59">
        <v>310</v>
      </c>
      <c r="C122" s="4" t="s">
        <v>335</v>
      </c>
      <c r="D122" s="4" t="s">
        <v>72</v>
      </c>
      <c r="E122" s="98" t="s">
        <v>517</v>
      </c>
      <c r="F122" s="98"/>
      <c r="G122" s="67">
        <v>50</v>
      </c>
    </row>
    <row r="123" spans="1:7" s="21" customFormat="1" ht="25.5" hidden="1" x14ac:dyDescent="0.2">
      <c r="A123" s="76">
        <v>115</v>
      </c>
      <c r="B123" s="58">
        <v>310</v>
      </c>
      <c r="C123" s="2" t="s">
        <v>228</v>
      </c>
      <c r="D123" s="2"/>
      <c r="E123" s="99" t="s">
        <v>216</v>
      </c>
      <c r="F123" s="99"/>
      <c r="G123" s="29">
        <f>G124</f>
        <v>5</v>
      </c>
    </row>
    <row r="124" spans="1:7" hidden="1" x14ac:dyDescent="0.2">
      <c r="A124" s="76">
        <v>116</v>
      </c>
      <c r="B124" s="59">
        <v>310</v>
      </c>
      <c r="C124" s="56" t="s">
        <v>228</v>
      </c>
      <c r="D124" s="56" t="s">
        <v>79</v>
      </c>
      <c r="E124" s="100" t="s">
        <v>80</v>
      </c>
      <c r="F124" s="100"/>
      <c r="G124" s="67">
        <v>5</v>
      </c>
    </row>
    <row r="125" spans="1:7" s="21" customFormat="1" ht="42" hidden="1" customHeight="1" x14ac:dyDescent="0.2">
      <c r="A125" s="76">
        <v>117</v>
      </c>
      <c r="B125" s="58">
        <v>310</v>
      </c>
      <c r="C125" s="2" t="s">
        <v>227</v>
      </c>
      <c r="D125" s="2"/>
      <c r="E125" s="92" t="s">
        <v>217</v>
      </c>
      <c r="F125" s="92"/>
      <c r="G125" s="29">
        <f>G126</f>
        <v>682.3</v>
      </c>
    </row>
    <row r="126" spans="1:7" ht="24.75" hidden="1" customHeight="1" x14ac:dyDescent="0.2">
      <c r="A126" s="76">
        <v>118</v>
      </c>
      <c r="B126" s="59">
        <v>310</v>
      </c>
      <c r="C126" s="4" t="s">
        <v>227</v>
      </c>
      <c r="D126" s="4">
        <v>240</v>
      </c>
      <c r="E126" s="98" t="s">
        <v>77</v>
      </c>
      <c r="F126" s="98"/>
      <c r="G126" s="67">
        <f>14+616.3+52</f>
        <v>682.3</v>
      </c>
    </row>
    <row r="127" spans="1:7" ht="40.5" hidden="1" customHeight="1" x14ac:dyDescent="0.2">
      <c r="A127" s="76">
        <v>119</v>
      </c>
      <c r="B127" s="58">
        <v>310</v>
      </c>
      <c r="C127" s="2" t="s">
        <v>222</v>
      </c>
      <c r="D127" s="2"/>
      <c r="E127" s="92" t="s">
        <v>402</v>
      </c>
      <c r="F127" s="92"/>
      <c r="G127" s="29">
        <f>G128</f>
        <v>7457</v>
      </c>
    </row>
    <row r="128" spans="1:7" ht="24.75" hidden="1" customHeight="1" x14ac:dyDescent="0.2">
      <c r="A128" s="76">
        <v>120</v>
      </c>
      <c r="B128" s="58">
        <v>310</v>
      </c>
      <c r="C128" s="2" t="s">
        <v>223</v>
      </c>
      <c r="D128" s="2"/>
      <c r="E128" s="99" t="s">
        <v>165</v>
      </c>
      <c r="F128" s="99"/>
      <c r="G128" s="29">
        <f>G129+G130</f>
        <v>7457</v>
      </c>
    </row>
    <row r="129" spans="1:9" ht="24.75" hidden="1" customHeight="1" x14ac:dyDescent="0.2">
      <c r="A129" s="76">
        <v>121</v>
      </c>
      <c r="B129" s="59">
        <v>310</v>
      </c>
      <c r="C129" s="4" t="s">
        <v>223</v>
      </c>
      <c r="D129" s="4" t="s">
        <v>44</v>
      </c>
      <c r="E129" s="98" t="s">
        <v>45</v>
      </c>
      <c r="F129" s="98"/>
      <c r="G129" s="67">
        <v>6737.8</v>
      </c>
    </row>
    <row r="130" spans="1:9" ht="24.75" hidden="1" customHeight="1" x14ac:dyDescent="0.2">
      <c r="A130" s="76">
        <v>122</v>
      </c>
      <c r="B130" s="59">
        <v>310</v>
      </c>
      <c r="C130" s="4" t="s">
        <v>223</v>
      </c>
      <c r="D130" s="4">
        <v>240</v>
      </c>
      <c r="E130" s="98" t="s">
        <v>77</v>
      </c>
      <c r="F130" s="98"/>
      <c r="G130" s="67">
        <v>719.2</v>
      </c>
    </row>
    <row r="131" spans="1:9" ht="25.5" customHeight="1" x14ac:dyDescent="0.2">
      <c r="A131" s="76">
        <v>123</v>
      </c>
      <c r="B131" s="58">
        <v>314</v>
      </c>
      <c r="C131" s="2"/>
      <c r="D131" s="2"/>
      <c r="E131" s="92" t="s">
        <v>10</v>
      </c>
      <c r="F131" s="122">
        <v>469</v>
      </c>
      <c r="G131" s="29">
        <f>G132+G136</f>
        <v>361</v>
      </c>
      <c r="H131" s="88">
        <f>G131-F131</f>
        <v>-108</v>
      </c>
      <c r="I131" s="127">
        <f>G131/F131*100</f>
        <v>76.972281449893387</v>
      </c>
    </row>
    <row r="132" spans="1:9" ht="26.45" hidden="1" customHeight="1" x14ac:dyDescent="0.2">
      <c r="A132" s="76">
        <v>124</v>
      </c>
      <c r="B132" s="58">
        <v>314</v>
      </c>
      <c r="C132" s="2" t="s">
        <v>221</v>
      </c>
      <c r="D132" s="2"/>
      <c r="E132" s="92" t="s">
        <v>401</v>
      </c>
      <c r="F132" s="92"/>
      <c r="G132" s="29">
        <f>G133</f>
        <v>160</v>
      </c>
    </row>
    <row r="133" spans="1:9" ht="51" hidden="1" x14ac:dyDescent="0.2">
      <c r="A133" s="76">
        <v>125</v>
      </c>
      <c r="B133" s="58">
        <v>314</v>
      </c>
      <c r="C133" s="2" t="s">
        <v>231</v>
      </c>
      <c r="D133" s="2"/>
      <c r="E133" s="92" t="s">
        <v>164</v>
      </c>
      <c r="F133" s="92"/>
      <c r="G133" s="29">
        <f>G134</f>
        <v>160</v>
      </c>
    </row>
    <row r="134" spans="1:9" ht="25.5" hidden="1" x14ac:dyDescent="0.2">
      <c r="A134" s="76">
        <v>126</v>
      </c>
      <c r="B134" s="58">
        <v>314</v>
      </c>
      <c r="C134" s="2" t="s">
        <v>230</v>
      </c>
      <c r="D134" s="2"/>
      <c r="E134" s="92" t="s">
        <v>229</v>
      </c>
      <c r="F134" s="92"/>
      <c r="G134" s="29">
        <f>G135</f>
        <v>160</v>
      </c>
    </row>
    <row r="135" spans="1:9" ht="41.25" hidden="1" customHeight="1" x14ac:dyDescent="0.2">
      <c r="A135" s="76">
        <v>127</v>
      </c>
      <c r="B135" s="59">
        <v>314</v>
      </c>
      <c r="C135" s="4" t="s">
        <v>230</v>
      </c>
      <c r="D135" s="56" t="s">
        <v>72</v>
      </c>
      <c r="E135" s="98" t="s">
        <v>517</v>
      </c>
      <c r="F135" s="98"/>
      <c r="G135" s="67">
        <v>160</v>
      </c>
    </row>
    <row r="136" spans="1:9" ht="38.25" hidden="1" x14ac:dyDescent="0.2">
      <c r="A136" s="76">
        <v>128</v>
      </c>
      <c r="B136" s="58">
        <v>314</v>
      </c>
      <c r="C136" s="2" t="s">
        <v>440</v>
      </c>
      <c r="D136" s="2"/>
      <c r="E136" s="92" t="s">
        <v>454</v>
      </c>
      <c r="F136" s="92"/>
      <c r="G136" s="29">
        <f>G137</f>
        <v>201</v>
      </c>
    </row>
    <row r="137" spans="1:9" s="21" customFormat="1" ht="42.95" hidden="1" customHeight="1" x14ac:dyDescent="0.2">
      <c r="A137" s="76">
        <v>129</v>
      </c>
      <c r="B137" s="58">
        <v>314</v>
      </c>
      <c r="C137" s="2" t="s">
        <v>455</v>
      </c>
      <c r="D137" s="2"/>
      <c r="E137" s="92" t="s">
        <v>456</v>
      </c>
      <c r="F137" s="92"/>
      <c r="G137" s="29">
        <f>G138</f>
        <v>201</v>
      </c>
    </row>
    <row r="138" spans="1:9" ht="25.5" hidden="1" x14ac:dyDescent="0.2">
      <c r="A138" s="76">
        <v>130</v>
      </c>
      <c r="B138" s="59">
        <v>314</v>
      </c>
      <c r="C138" s="4" t="s">
        <v>455</v>
      </c>
      <c r="D138" s="4">
        <v>240</v>
      </c>
      <c r="E138" s="98" t="s">
        <v>77</v>
      </c>
      <c r="F138" s="98"/>
      <c r="G138" s="67">
        <v>201</v>
      </c>
    </row>
    <row r="139" spans="1:9" ht="15.75" customHeight="1" x14ac:dyDescent="0.25">
      <c r="A139" s="76">
        <v>131</v>
      </c>
      <c r="B139" s="58">
        <v>400</v>
      </c>
      <c r="C139" s="2"/>
      <c r="D139" s="2"/>
      <c r="E139" s="97" t="s">
        <v>11</v>
      </c>
      <c r="F139" s="121">
        <v>164204.70000000001</v>
      </c>
      <c r="G139" s="29">
        <f>G140+G156+G165+G185+G180+G150</f>
        <v>159984</v>
      </c>
      <c r="H139" s="88">
        <f>G139-F139</f>
        <v>-4220.7000000000116</v>
      </c>
      <c r="I139" s="127">
        <f>G139/F139*100</f>
        <v>97.429610723688171</v>
      </c>
    </row>
    <row r="140" spans="1:9" ht="15.75" customHeight="1" x14ac:dyDescent="0.2">
      <c r="A140" s="76">
        <v>132</v>
      </c>
      <c r="B140" s="58">
        <v>405</v>
      </c>
      <c r="C140" s="2"/>
      <c r="D140" s="2"/>
      <c r="E140" s="92" t="s">
        <v>185</v>
      </c>
      <c r="F140" s="122">
        <v>644.79999999999995</v>
      </c>
      <c r="G140" s="29">
        <f>G145+G141</f>
        <v>642.5</v>
      </c>
      <c r="H140" s="88">
        <f>G140-F140</f>
        <v>-2.2999999999999545</v>
      </c>
      <c r="I140" s="127">
        <f>G140/F140*100</f>
        <v>99.643300248138971</v>
      </c>
    </row>
    <row r="141" spans="1:9" ht="42" hidden="1" customHeight="1" x14ac:dyDescent="0.2">
      <c r="A141" s="76">
        <v>133</v>
      </c>
      <c r="B141" s="58">
        <v>405</v>
      </c>
      <c r="C141" s="10" t="s">
        <v>249</v>
      </c>
      <c r="D141" s="2"/>
      <c r="E141" s="92" t="s">
        <v>396</v>
      </c>
      <c r="F141" s="92"/>
      <c r="G141" s="29">
        <f>G142</f>
        <v>52</v>
      </c>
    </row>
    <row r="142" spans="1:9" ht="27.75" hidden="1" customHeight="1" x14ac:dyDescent="0.2">
      <c r="A142" s="76">
        <v>134</v>
      </c>
      <c r="B142" s="58">
        <v>405</v>
      </c>
      <c r="C142" s="10" t="s">
        <v>274</v>
      </c>
      <c r="D142" s="10"/>
      <c r="E142" s="92" t="s">
        <v>111</v>
      </c>
      <c r="F142" s="92"/>
      <c r="G142" s="29">
        <f>G143</f>
        <v>52</v>
      </c>
    </row>
    <row r="143" spans="1:9" ht="32.25" hidden="1" customHeight="1" x14ac:dyDescent="0.2">
      <c r="A143" s="76">
        <v>135</v>
      </c>
      <c r="B143" s="58">
        <v>405</v>
      </c>
      <c r="C143" s="10" t="s">
        <v>275</v>
      </c>
      <c r="D143" s="10"/>
      <c r="E143" s="92" t="s">
        <v>112</v>
      </c>
      <c r="F143" s="92"/>
      <c r="G143" s="29">
        <f>G144</f>
        <v>52</v>
      </c>
    </row>
    <row r="144" spans="1:9" ht="26.45" hidden="1" customHeight="1" x14ac:dyDescent="0.2">
      <c r="A144" s="76">
        <v>136</v>
      </c>
      <c r="B144" s="59">
        <v>405</v>
      </c>
      <c r="C144" s="12" t="s">
        <v>275</v>
      </c>
      <c r="D144" s="4" t="s">
        <v>56</v>
      </c>
      <c r="E144" s="98" t="s">
        <v>518</v>
      </c>
      <c r="F144" s="98"/>
      <c r="G144" s="67">
        <v>52</v>
      </c>
    </row>
    <row r="145" spans="1:9" ht="15.75" hidden="1" customHeight="1" x14ac:dyDescent="0.2">
      <c r="A145" s="76">
        <v>137</v>
      </c>
      <c r="B145" s="58">
        <v>405</v>
      </c>
      <c r="C145" s="2" t="s">
        <v>189</v>
      </c>
      <c r="D145" s="2"/>
      <c r="E145" s="92" t="s">
        <v>156</v>
      </c>
      <c r="F145" s="92"/>
      <c r="G145" s="29">
        <f>G148+G146</f>
        <v>590.5</v>
      </c>
    </row>
    <row r="146" spans="1:9" s="82" customFormat="1" ht="24.75" hidden="1" customHeight="1" x14ac:dyDescent="0.2">
      <c r="A146" s="76">
        <v>138</v>
      </c>
      <c r="B146" s="58">
        <v>405</v>
      </c>
      <c r="C146" s="33" t="s">
        <v>347</v>
      </c>
      <c r="D146" s="33"/>
      <c r="E146" s="99" t="s">
        <v>348</v>
      </c>
      <c r="F146" s="99"/>
      <c r="G146" s="29">
        <f>G147</f>
        <v>30</v>
      </c>
    </row>
    <row r="147" spans="1:9" s="82" customFormat="1" ht="25.5" hidden="1" x14ac:dyDescent="0.2">
      <c r="A147" s="76">
        <v>139</v>
      </c>
      <c r="B147" s="59">
        <v>405</v>
      </c>
      <c r="C147" s="56" t="s">
        <v>347</v>
      </c>
      <c r="D147" s="56">
        <v>240</v>
      </c>
      <c r="E147" s="100" t="s">
        <v>77</v>
      </c>
      <c r="F147" s="100"/>
      <c r="G147" s="67">
        <v>30</v>
      </c>
    </row>
    <row r="148" spans="1:9" ht="38.25" hidden="1" x14ac:dyDescent="0.2">
      <c r="A148" s="76">
        <v>140</v>
      </c>
      <c r="B148" s="58">
        <v>405</v>
      </c>
      <c r="C148" s="10" t="s">
        <v>192</v>
      </c>
      <c r="D148" s="2"/>
      <c r="E148" s="92" t="s">
        <v>491</v>
      </c>
      <c r="F148" s="92"/>
      <c r="G148" s="29">
        <f>G149</f>
        <v>560.5</v>
      </c>
    </row>
    <row r="149" spans="1:9" s="68" customFormat="1" ht="25.5" hidden="1" x14ac:dyDescent="0.2">
      <c r="A149" s="76">
        <v>141</v>
      </c>
      <c r="B149" s="59">
        <v>405</v>
      </c>
      <c r="C149" s="4" t="s">
        <v>192</v>
      </c>
      <c r="D149" s="4">
        <v>240</v>
      </c>
      <c r="E149" s="98" t="s">
        <v>77</v>
      </c>
      <c r="F149" s="98"/>
      <c r="G149" s="78">
        <v>560.5</v>
      </c>
    </row>
    <row r="150" spans="1:9" ht="15" customHeight="1" x14ac:dyDescent="0.2">
      <c r="A150" s="76">
        <v>142</v>
      </c>
      <c r="B150" s="58">
        <v>406</v>
      </c>
      <c r="C150" s="2"/>
      <c r="D150" s="2"/>
      <c r="E150" s="92" t="s">
        <v>55</v>
      </c>
      <c r="F150" s="122">
        <v>11375.4</v>
      </c>
      <c r="G150" s="29">
        <f>G151</f>
        <v>5627</v>
      </c>
      <c r="H150" s="88">
        <f>G150-F150</f>
        <v>-5748.4</v>
      </c>
      <c r="I150" s="127">
        <f>G150/F150*100</f>
        <v>49.466392390597257</v>
      </c>
    </row>
    <row r="151" spans="1:9" s="21" customFormat="1" ht="38.25" hidden="1" x14ac:dyDescent="0.2">
      <c r="A151" s="76">
        <v>143</v>
      </c>
      <c r="B151" s="58">
        <v>406</v>
      </c>
      <c r="C151" s="33" t="s">
        <v>232</v>
      </c>
      <c r="D151" s="2"/>
      <c r="E151" s="99" t="s">
        <v>403</v>
      </c>
      <c r="F151" s="99"/>
      <c r="G151" s="29">
        <f>G152</f>
        <v>5627</v>
      </c>
    </row>
    <row r="152" spans="1:9" s="21" customFormat="1" ht="25.5" hidden="1" x14ac:dyDescent="0.2">
      <c r="A152" s="76">
        <v>144</v>
      </c>
      <c r="B152" s="1">
        <v>406</v>
      </c>
      <c r="C152" s="2" t="s">
        <v>432</v>
      </c>
      <c r="D152" s="2"/>
      <c r="E152" s="99" t="s">
        <v>429</v>
      </c>
      <c r="F152" s="99"/>
      <c r="G152" s="29">
        <f>G153</f>
        <v>5627</v>
      </c>
    </row>
    <row r="153" spans="1:9" ht="21" hidden="1" customHeight="1" x14ac:dyDescent="0.2">
      <c r="A153" s="76">
        <v>145</v>
      </c>
      <c r="B153" s="58">
        <v>406</v>
      </c>
      <c r="C153" s="33" t="s">
        <v>387</v>
      </c>
      <c r="D153" s="2"/>
      <c r="E153" s="92" t="s">
        <v>69</v>
      </c>
      <c r="F153" s="92"/>
      <c r="G153" s="29">
        <f>G154</f>
        <v>5627</v>
      </c>
    </row>
    <row r="154" spans="1:9" ht="24.75" hidden="1" customHeight="1" x14ac:dyDescent="0.2">
      <c r="A154" s="76">
        <v>146</v>
      </c>
      <c r="B154" s="59">
        <v>406</v>
      </c>
      <c r="C154" s="56" t="s">
        <v>387</v>
      </c>
      <c r="D154" s="4">
        <v>240</v>
      </c>
      <c r="E154" s="98" t="s">
        <v>77</v>
      </c>
      <c r="F154" s="98"/>
      <c r="G154" s="67">
        <v>5627</v>
      </c>
    </row>
    <row r="155" spans="1:9" ht="15.75" customHeight="1" x14ac:dyDescent="0.2">
      <c r="A155" s="120"/>
      <c r="B155" s="58"/>
      <c r="C155" s="56"/>
      <c r="D155" s="4"/>
      <c r="E155" s="5" t="s">
        <v>84</v>
      </c>
      <c r="F155" s="122">
        <v>800</v>
      </c>
      <c r="G155" s="41">
        <v>0</v>
      </c>
      <c r="H155" s="88">
        <f>G155-F155</f>
        <v>-800</v>
      </c>
      <c r="I155" s="127">
        <f>G155/F155*100</f>
        <v>0</v>
      </c>
    </row>
    <row r="156" spans="1:9" x14ac:dyDescent="0.2">
      <c r="A156" s="76">
        <v>147</v>
      </c>
      <c r="B156" s="58">
        <v>408</v>
      </c>
      <c r="C156" s="2"/>
      <c r="D156" s="2"/>
      <c r="E156" s="92" t="s">
        <v>12</v>
      </c>
      <c r="F156" s="122">
        <v>72254</v>
      </c>
      <c r="G156" s="29">
        <f>G157+G161</f>
        <v>61546</v>
      </c>
      <c r="H156" s="88">
        <f>G156-F156</f>
        <v>-10708</v>
      </c>
      <c r="I156" s="127">
        <f>G156/F156*100</f>
        <v>85.180059235474843</v>
      </c>
    </row>
    <row r="157" spans="1:9" ht="32.25" hidden="1" customHeight="1" x14ac:dyDescent="0.2">
      <c r="A157" s="76">
        <v>148</v>
      </c>
      <c r="B157" s="58">
        <v>408</v>
      </c>
      <c r="C157" s="2" t="s">
        <v>234</v>
      </c>
      <c r="D157" s="2"/>
      <c r="E157" s="92" t="s">
        <v>418</v>
      </c>
      <c r="F157" s="92"/>
      <c r="G157" s="29">
        <f>G158</f>
        <v>60773</v>
      </c>
    </row>
    <row r="158" spans="1:9" s="21" customFormat="1" ht="25.5" hidden="1" x14ac:dyDescent="0.2">
      <c r="A158" s="76">
        <v>149</v>
      </c>
      <c r="B158" s="58">
        <v>408</v>
      </c>
      <c r="C158" s="2" t="s">
        <v>235</v>
      </c>
      <c r="D158" s="2"/>
      <c r="E158" s="92" t="s">
        <v>132</v>
      </c>
      <c r="F158" s="92"/>
      <c r="G158" s="29">
        <f>G159</f>
        <v>60773</v>
      </c>
    </row>
    <row r="159" spans="1:9" s="21" customFormat="1" ht="27.75" hidden="1" customHeight="1" x14ac:dyDescent="0.2">
      <c r="A159" s="76">
        <v>150</v>
      </c>
      <c r="B159" s="58">
        <v>408</v>
      </c>
      <c r="C159" s="2" t="s">
        <v>419</v>
      </c>
      <c r="D159" s="2"/>
      <c r="E159" s="92" t="s">
        <v>133</v>
      </c>
      <c r="F159" s="92"/>
      <c r="G159" s="29">
        <f>G160</f>
        <v>60773</v>
      </c>
    </row>
    <row r="160" spans="1:9" ht="25.5" hidden="1" customHeight="1" x14ac:dyDescent="0.2">
      <c r="A160" s="76">
        <v>151</v>
      </c>
      <c r="B160" s="59">
        <v>408</v>
      </c>
      <c r="C160" s="4" t="s">
        <v>419</v>
      </c>
      <c r="D160" s="4" t="s">
        <v>56</v>
      </c>
      <c r="E160" s="98" t="s">
        <v>518</v>
      </c>
      <c r="F160" s="98"/>
      <c r="G160" s="67">
        <f>57773+511+2489</f>
        <v>60773</v>
      </c>
    </row>
    <row r="161" spans="1:9" ht="18" hidden="1" customHeight="1" x14ac:dyDescent="0.2">
      <c r="A161" s="76">
        <v>152</v>
      </c>
      <c r="B161" s="58">
        <v>408</v>
      </c>
      <c r="C161" s="10" t="s">
        <v>189</v>
      </c>
      <c r="D161" s="2"/>
      <c r="E161" s="92" t="s">
        <v>156</v>
      </c>
      <c r="F161" s="92"/>
      <c r="G161" s="29">
        <f>G162</f>
        <v>773</v>
      </c>
    </row>
    <row r="162" spans="1:9" ht="28.5" hidden="1" customHeight="1" x14ac:dyDescent="0.2">
      <c r="A162" s="76">
        <v>153</v>
      </c>
      <c r="B162" s="58">
        <v>408</v>
      </c>
      <c r="C162" s="2" t="s">
        <v>267</v>
      </c>
      <c r="D162" s="2"/>
      <c r="E162" s="92" t="s">
        <v>233</v>
      </c>
      <c r="F162" s="92"/>
      <c r="G162" s="29">
        <f>G164+G163</f>
        <v>773</v>
      </c>
    </row>
    <row r="163" spans="1:9" ht="28.5" hidden="1" customHeight="1" x14ac:dyDescent="0.2">
      <c r="A163" s="76">
        <v>154</v>
      </c>
      <c r="B163" s="59">
        <v>408</v>
      </c>
      <c r="C163" s="4" t="s">
        <v>267</v>
      </c>
      <c r="D163" s="4">
        <v>240</v>
      </c>
      <c r="E163" s="98" t="s">
        <v>77</v>
      </c>
      <c r="F163" s="98"/>
      <c r="G163" s="67">
        <v>273</v>
      </c>
    </row>
    <row r="164" spans="1:9" ht="38.25" hidden="1" x14ac:dyDescent="0.2">
      <c r="A164" s="76">
        <v>155</v>
      </c>
      <c r="B164" s="59">
        <v>408</v>
      </c>
      <c r="C164" s="4" t="s">
        <v>267</v>
      </c>
      <c r="D164" s="4" t="s">
        <v>56</v>
      </c>
      <c r="E164" s="98" t="s">
        <v>518</v>
      </c>
      <c r="F164" s="98"/>
      <c r="G164" s="67">
        <v>500</v>
      </c>
    </row>
    <row r="165" spans="1:9" s="21" customFormat="1" ht="14.25" customHeight="1" x14ac:dyDescent="0.2">
      <c r="A165" s="76">
        <v>156</v>
      </c>
      <c r="B165" s="58">
        <v>409</v>
      </c>
      <c r="C165" s="2"/>
      <c r="D165" s="2"/>
      <c r="E165" s="92" t="s">
        <v>57</v>
      </c>
      <c r="F165" s="122">
        <v>72205</v>
      </c>
      <c r="G165" s="29">
        <f>G169+G166</f>
        <v>86797</v>
      </c>
      <c r="H165" s="88">
        <f>G165-F165</f>
        <v>14592</v>
      </c>
      <c r="I165" s="127">
        <f>G165/F165*100</f>
        <v>120.20912679177343</v>
      </c>
    </row>
    <row r="166" spans="1:9" s="21" customFormat="1" ht="38.25" hidden="1" x14ac:dyDescent="0.2">
      <c r="A166" s="76">
        <v>157</v>
      </c>
      <c r="B166" s="58">
        <v>409</v>
      </c>
      <c r="C166" s="10" t="s">
        <v>258</v>
      </c>
      <c r="D166" s="10"/>
      <c r="E166" s="92" t="s">
        <v>398</v>
      </c>
      <c r="F166" s="92"/>
      <c r="G166" s="29">
        <f>G167</f>
        <v>400</v>
      </c>
    </row>
    <row r="167" spans="1:9" s="21" customFormat="1" ht="51" hidden="1" x14ac:dyDescent="0.2">
      <c r="A167" s="76">
        <v>158</v>
      </c>
      <c r="B167" s="58">
        <v>409</v>
      </c>
      <c r="C167" s="10" t="s">
        <v>273</v>
      </c>
      <c r="D167" s="10"/>
      <c r="E167" s="92" t="s">
        <v>118</v>
      </c>
      <c r="F167" s="92"/>
      <c r="G167" s="29">
        <f>G168</f>
        <v>400</v>
      </c>
    </row>
    <row r="168" spans="1:9" s="21" customFormat="1" ht="25.5" hidden="1" x14ac:dyDescent="0.2">
      <c r="A168" s="76">
        <v>159</v>
      </c>
      <c r="B168" s="59">
        <v>409</v>
      </c>
      <c r="C168" s="12" t="s">
        <v>273</v>
      </c>
      <c r="D168" s="12" t="s">
        <v>78</v>
      </c>
      <c r="E168" s="98" t="s">
        <v>77</v>
      </c>
      <c r="F168" s="98"/>
      <c r="G168" s="67">
        <v>400</v>
      </c>
    </row>
    <row r="169" spans="1:9" s="20" customFormat="1" ht="25.5" hidden="1" x14ac:dyDescent="0.2">
      <c r="A169" s="76">
        <v>160</v>
      </c>
      <c r="B169" s="58">
        <v>409</v>
      </c>
      <c r="C169" s="2" t="s">
        <v>234</v>
      </c>
      <c r="D169" s="2"/>
      <c r="E169" s="92" t="s">
        <v>418</v>
      </c>
      <c r="F169" s="92"/>
      <c r="G169" s="29">
        <f>G170+G175</f>
        <v>86397</v>
      </c>
    </row>
    <row r="170" spans="1:9" ht="38.25" hidden="1" x14ac:dyDescent="0.2">
      <c r="A170" s="76">
        <v>161</v>
      </c>
      <c r="B170" s="58">
        <v>409</v>
      </c>
      <c r="C170" s="2" t="s">
        <v>268</v>
      </c>
      <c r="D170" s="2"/>
      <c r="E170" s="92" t="s">
        <v>136</v>
      </c>
      <c r="F170" s="92"/>
      <c r="G170" s="29">
        <f>G171+G173</f>
        <v>78377</v>
      </c>
    </row>
    <row r="171" spans="1:9" ht="25.5" hidden="1" x14ac:dyDescent="0.2">
      <c r="A171" s="76">
        <v>162</v>
      </c>
      <c r="B171" s="58">
        <v>409</v>
      </c>
      <c r="C171" s="2" t="s">
        <v>420</v>
      </c>
      <c r="D171" s="2"/>
      <c r="E171" s="92" t="s">
        <v>137</v>
      </c>
      <c r="F171" s="92"/>
      <c r="G171" s="29">
        <f>G172</f>
        <v>58717.9</v>
      </c>
    </row>
    <row r="172" spans="1:9" ht="25.5" hidden="1" x14ac:dyDescent="0.2">
      <c r="A172" s="76">
        <v>163</v>
      </c>
      <c r="B172" s="59">
        <v>409</v>
      </c>
      <c r="C172" s="4" t="s">
        <v>420</v>
      </c>
      <c r="D172" s="4">
        <v>240</v>
      </c>
      <c r="E172" s="98" t="s">
        <v>77</v>
      </c>
      <c r="F172" s="98"/>
      <c r="G172" s="67">
        <v>58717.9</v>
      </c>
    </row>
    <row r="173" spans="1:9" s="21" customFormat="1" ht="25.5" hidden="1" x14ac:dyDescent="0.2">
      <c r="A173" s="76">
        <v>164</v>
      </c>
      <c r="B173" s="58">
        <v>409</v>
      </c>
      <c r="C173" s="2" t="s">
        <v>421</v>
      </c>
      <c r="D173" s="2"/>
      <c r="E173" s="92" t="s">
        <v>178</v>
      </c>
      <c r="F173" s="92"/>
      <c r="G173" s="29">
        <f>G174</f>
        <v>19659.099999999999</v>
      </c>
    </row>
    <row r="174" spans="1:9" ht="25.5" hidden="1" x14ac:dyDescent="0.2">
      <c r="A174" s="76">
        <v>165</v>
      </c>
      <c r="B174" s="59">
        <v>409</v>
      </c>
      <c r="C174" s="4" t="s">
        <v>421</v>
      </c>
      <c r="D174" s="4">
        <v>240</v>
      </c>
      <c r="E174" s="98" t="s">
        <v>77</v>
      </c>
      <c r="F174" s="98"/>
      <c r="G174" s="67">
        <v>19659.099999999999</v>
      </c>
    </row>
    <row r="175" spans="1:9" ht="25.5" hidden="1" customHeight="1" x14ac:dyDescent="0.2">
      <c r="A175" s="76">
        <v>166</v>
      </c>
      <c r="B175" s="58">
        <v>409</v>
      </c>
      <c r="C175" s="2" t="s">
        <v>269</v>
      </c>
      <c r="D175" s="2"/>
      <c r="E175" s="92" t="s">
        <v>138</v>
      </c>
      <c r="F175" s="92"/>
      <c r="G175" s="29">
        <f>G176+G178</f>
        <v>8020</v>
      </c>
    </row>
    <row r="176" spans="1:9" ht="27.75" hidden="1" customHeight="1" x14ac:dyDescent="0.2">
      <c r="A176" s="76">
        <v>167</v>
      </c>
      <c r="B176" s="58">
        <v>409</v>
      </c>
      <c r="C176" s="2" t="s">
        <v>422</v>
      </c>
      <c r="D176" s="2"/>
      <c r="E176" s="92" t="s">
        <v>139</v>
      </c>
      <c r="F176" s="92"/>
      <c r="G176" s="29">
        <f>G177</f>
        <v>4345</v>
      </c>
    </row>
    <row r="177" spans="1:9" s="20" customFormat="1" ht="25.5" hidden="1" x14ac:dyDescent="0.2">
      <c r="A177" s="76">
        <v>168</v>
      </c>
      <c r="B177" s="59">
        <v>409</v>
      </c>
      <c r="C177" s="4" t="s">
        <v>422</v>
      </c>
      <c r="D177" s="4">
        <v>240</v>
      </c>
      <c r="E177" s="98" t="s">
        <v>77</v>
      </c>
      <c r="F177" s="98"/>
      <c r="G177" s="67">
        <v>4345</v>
      </c>
    </row>
    <row r="178" spans="1:9" ht="25.5" hidden="1" x14ac:dyDescent="0.2">
      <c r="A178" s="76">
        <v>169</v>
      </c>
      <c r="B178" s="58">
        <v>409</v>
      </c>
      <c r="C178" s="2" t="s">
        <v>423</v>
      </c>
      <c r="D178" s="2"/>
      <c r="E178" s="92" t="s">
        <v>140</v>
      </c>
      <c r="F178" s="92"/>
      <c r="G178" s="29">
        <f>G179</f>
        <v>3675</v>
      </c>
    </row>
    <row r="179" spans="1:9" ht="25.5" hidden="1" x14ac:dyDescent="0.2">
      <c r="A179" s="76">
        <v>170</v>
      </c>
      <c r="B179" s="59">
        <v>409</v>
      </c>
      <c r="C179" s="4" t="s">
        <v>423</v>
      </c>
      <c r="D179" s="4">
        <v>240</v>
      </c>
      <c r="E179" s="98" t="s">
        <v>77</v>
      </c>
      <c r="F179" s="98"/>
      <c r="G179" s="67">
        <v>3675</v>
      </c>
    </row>
    <row r="180" spans="1:9" x14ac:dyDescent="0.2">
      <c r="A180" s="76">
        <v>171</v>
      </c>
      <c r="B180" s="58">
        <v>410</v>
      </c>
      <c r="C180" s="2"/>
      <c r="D180" s="2"/>
      <c r="E180" s="92" t="s">
        <v>37</v>
      </c>
      <c r="F180" s="122">
        <v>1071.5</v>
      </c>
      <c r="G180" s="29">
        <f>G181</f>
        <v>952.5</v>
      </c>
      <c r="H180" s="88">
        <f>G180-F180</f>
        <v>-119</v>
      </c>
      <c r="I180" s="127">
        <f>G180/F180*100</f>
        <v>88.894073728418107</v>
      </c>
    </row>
    <row r="181" spans="1:9" s="20" customFormat="1" ht="38.25" hidden="1" x14ac:dyDescent="0.2">
      <c r="A181" s="76">
        <v>172</v>
      </c>
      <c r="B181" s="58">
        <v>410</v>
      </c>
      <c r="C181" s="2" t="s">
        <v>234</v>
      </c>
      <c r="D181" s="2"/>
      <c r="E181" s="92" t="s">
        <v>404</v>
      </c>
      <c r="F181" s="92"/>
      <c r="G181" s="29">
        <f>G182</f>
        <v>952.5</v>
      </c>
    </row>
    <row r="182" spans="1:9" ht="25.5" hidden="1" x14ac:dyDescent="0.2">
      <c r="A182" s="76">
        <v>173</v>
      </c>
      <c r="B182" s="94">
        <v>410</v>
      </c>
      <c r="C182" s="10" t="s">
        <v>270</v>
      </c>
      <c r="D182" s="10"/>
      <c r="E182" s="92" t="s">
        <v>134</v>
      </c>
      <c r="F182" s="92"/>
      <c r="G182" s="29">
        <f>G183</f>
        <v>952.5</v>
      </c>
    </row>
    <row r="183" spans="1:9" s="20" customFormat="1" ht="25.5" hidden="1" x14ac:dyDescent="0.2">
      <c r="A183" s="76">
        <v>174</v>
      </c>
      <c r="B183" s="94">
        <v>410</v>
      </c>
      <c r="C183" s="10" t="s">
        <v>271</v>
      </c>
      <c r="D183" s="10"/>
      <c r="E183" s="92" t="s">
        <v>135</v>
      </c>
      <c r="F183" s="92"/>
      <c r="G183" s="29">
        <f>G184</f>
        <v>952.5</v>
      </c>
    </row>
    <row r="184" spans="1:9" s="21" customFormat="1" ht="25.5" hidden="1" x14ac:dyDescent="0.2">
      <c r="A184" s="76">
        <v>175</v>
      </c>
      <c r="B184" s="95">
        <v>410</v>
      </c>
      <c r="C184" s="12" t="s">
        <v>271</v>
      </c>
      <c r="D184" s="4">
        <v>240</v>
      </c>
      <c r="E184" s="98" t="s">
        <v>77</v>
      </c>
      <c r="F184" s="98"/>
      <c r="G184" s="67">
        <v>952.5</v>
      </c>
    </row>
    <row r="185" spans="1:9" ht="17.25" customHeight="1" x14ac:dyDescent="0.2">
      <c r="A185" s="76">
        <v>176</v>
      </c>
      <c r="B185" s="58">
        <v>412</v>
      </c>
      <c r="C185" s="2"/>
      <c r="D185" s="2"/>
      <c r="E185" s="92" t="s">
        <v>67</v>
      </c>
      <c r="F185" s="122">
        <v>5854</v>
      </c>
      <c r="G185" s="29">
        <f>G186+G202+G193+G208</f>
        <v>4419</v>
      </c>
      <c r="H185" s="88">
        <f>G185-F185</f>
        <v>-1435</v>
      </c>
      <c r="I185" s="127">
        <f>G185/F185*100</f>
        <v>75.486846600614967</v>
      </c>
    </row>
    <row r="186" spans="1:9" ht="38.25" hidden="1" x14ac:dyDescent="0.2">
      <c r="A186" s="76">
        <v>177</v>
      </c>
      <c r="B186" s="94">
        <v>412</v>
      </c>
      <c r="C186" s="10" t="s">
        <v>258</v>
      </c>
      <c r="D186" s="10"/>
      <c r="E186" s="92" t="s">
        <v>398</v>
      </c>
      <c r="F186" s="92"/>
      <c r="G186" s="29">
        <f>G187+G189+G191</f>
        <v>851.8</v>
      </c>
    </row>
    <row r="187" spans="1:9" s="68" customFormat="1" ht="27.95" hidden="1" customHeight="1" x14ac:dyDescent="0.2">
      <c r="A187" s="76">
        <v>178</v>
      </c>
      <c r="B187" s="94">
        <v>412</v>
      </c>
      <c r="C187" s="10" t="s">
        <v>272</v>
      </c>
      <c r="D187" s="10"/>
      <c r="E187" s="92" t="s">
        <v>181</v>
      </c>
      <c r="F187" s="92"/>
      <c r="G187" s="29">
        <f>G188</f>
        <v>492.3</v>
      </c>
    </row>
    <row r="188" spans="1:9" ht="29.25" hidden="1" customHeight="1" x14ac:dyDescent="0.2">
      <c r="A188" s="76">
        <v>179</v>
      </c>
      <c r="B188" s="95">
        <v>412</v>
      </c>
      <c r="C188" s="12" t="s">
        <v>272</v>
      </c>
      <c r="D188" s="12" t="s">
        <v>78</v>
      </c>
      <c r="E188" s="98" t="s">
        <v>77</v>
      </c>
      <c r="F188" s="98"/>
      <c r="G188" s="67">
        <v>492.3</v>
      </c>
    </row>
    <row r="189" spans="1:9" s="21" customFormat="1" ht="51" hidden="1" x14ac:dyDescent="0.2">
      <c r="A189" s="76">
        <v>180</v>
      </c>
      <c r="B189" s="94">
        <v>412</v>
      </c>
      <c r="C189" s="10" t="s">
        <v>273</v>
      </c>
      <c r="D189" s="10"/>
      <c r="E189" s="92" t="s">
        <v>118</v>
      </c>
      <c r="F189" s="92"/>
      <c r="G189" s="29">
        <f>G190</f>
        <v>250</v>
      </c>
    </row>
    <row r="190" spans="1:9" ht="29.25" hidden="1" customHeight="1" x14ac:dyDescent="0.2">
      <c r="A190" s="76">
        <v>181</v>
      </c>
      <c r="B190" s="95">
        <v>412</v>
      </c>
      <c r="C190" s="12" t="s">
        <v>273</v>
      </c>
      <c r="D190" s="12" t="s">
        <v>78</v>
      </c>
      <c r="E190" s="98" t="s">
        <v>77</v>
      </c>
      <c r="F190" s="98"/>
      <c r="G190" s="67">
        <v>250</v>
      </c>
    </row>
    <row r="191" spans="1:9" ht="45" hidden="1" customHeight="1" x14ac:dyDescent="0.2">
      <c r="A191" s="76">
        <v>182</v>
      </c>
      <c r="B191" s="94">
        <v>412</v>
      </c>
      <c r="C191" s="10" t="s">
        <v>333</v>
      </c>
      <c r="D191" s="10"/>
      <c r="E191" s="92" t="s">
        <v>334</v>
      </c>
      <c r="F191" s="92"/>
      <c r="G191" s="29">
        <f>G192</f>
        <v>109.5</v>
      </c>
    </row>
    <row r="192" spans="1:9" ht="29.25" hidden="1" customHeight="1" x14ac:dyDescent="0.2">
      <c r="A192" s="76">
        <v>183</v>
      </c>
      <c r="B192" s="95">
        <v>412</v>
      </c>
      <c r="C192" s="12" t="s">
        <v>333</v>
      </c>
      <c r="D192" s="12" t="s">
        <v>78</v>
      </c>
      <c r="E192" s="98" t="s">
        <v>77</v>
      </c>
      <c r="F192" s="98"/>
      <c r="G192" s="67">
        <v>109.5</v>
      </c>
    </row>
    <row r="193" spans="1:7" s="21" customFormat="1" ht="39.75" hidden="1" customHeight="1" x14ac:dyDescent="0.2">
      <c r="A193" s="76">
        <v>184</v>
      </c>
      <c r="B193" s="94">
        <v>412</v>
      </c>
      <c r="C193" s="10" t="s">
        <v>249</v>
      </c>
      <c r="D193" s="2"/>
      <c r="E193" s="92" t="s">
        <v>396</v>
      </c>
      <c r="F193" s="92"/>
      <c r="G193" s="29">
        <f>G194+G199</f>
        <v>1215</v>
      </c>
    </row>
    <row r="194" spans="1:7" s="21" customFormat="1" ht="29.25" hidden="1" customHeight="1" x14ac:dyDescent="0.2">
      <c r="A194" s="76">
        <v>185</v>
      </c>
      <c r="B194" s="94">
        <v>412</v>
      </c>
      <c r="C194" s="10" t="s">
        <v>274</v>
      </c>
      <c r="D194" s="10"/>
      <c r="E194" s="92" t="s">
        <v>111</v>
      </c>
      <c r="F194" s="92"/>
      <c r="G194" s="29">
        <f>G195+G197</f>
        <v>255</v>
      </c>
    </row>
    <row r="195" spans="1:7" ht="25.5" hidden="1" x14ac:dyDescent="0.2">
      <c r="A195" s="76">
        <v>186</v>
      </c>
      <c r="B195" s="94">
        <v>412</v>
      </c>
      <c r="C195" s="10" t="s">
        <v>275</v>
      </c>
      <c r="D195" s="10"/>
      <c r="E195" s="92" t="s">
        <v>112</v>
      </c>
      <c r="F195" s="92"/>
      <c r="G195" s="29">
        <f>G196</f>
        <v>202</v>
      </c>
    </row>
    <row r="196" spans="1:7" ht="38.25" hidden="1" x14ac:dyDescent="0.2">
      <c r="A196" s="76">
        <v>187</v>
      </c>
      <c r="B196" s="95">
        <v>412</v>
      </c>
      <c r="C196" s="12" t="s">
        <v>275</v>
      </c>
      <c r="D196" s="4" t="s">
        <v>56</v>
      </c>
      <c r="E196" s="98" t="s">
        <v>518</v>
      </c>
      <c r="F196" s="98"/>
      <c r="G196" s="67">
        <v>202</v>
      </c>
    </row>
    <row r="197" spans="1:7" ht="18" hidden="1" customHeight="1" x14ac:dyDescent="0.2">
      <c r="A197" s="76">
        <v>188</v>
      </c>
      <c r="B197" s="94">
        <v>412</v>
      </c>
      <c r="C197" s="10" t="s">
        <v>362</v>
      </c>
      <c r="D197" s="4"/>
      <c r="E197" s="92" t="s">
        <v>361</v>
      </c>
      <c r="F197" s="92"/>
      <c r="G197" s="29">
        <f>G198</f>
        <v>53</v>
      </c>
    </row>
    <row r="198" spans="1:7" ht="25.5" hidden="1" x14ac:dyDescent="0.2">
      <c r="A198" s="76">
        <v>189</v>
      </c>
      <c r="B198" s="95">
        <v>412</v>
      </c>
      <c r="C198" s="12" t="s">
        <v>362</v>
      </c>
      <c r="D198" s="4" t="s">
        <v>78</v>
      </c>
      <c r="E198" s="98" t="s">
        <v>77</v>
      </c>
      <c r="F198" s="98"/>
      <c r="G198" s="67">
        <v>53</v>
      </c>
    </row>
    <row r="199" spans="1:7" ht="25.5" hidden="1" x14ac:dyDescent="0.2">
      <c r="A199" s="76">
        <v>190</v>
      </c>
      <c r="B199" s="94">
        <v>412</v>
      </c>
      <c r="C199" s="10" t="s">
        <v>376</v>
      </c>
      <c r="D199" s="4"/>
      <c r="E199" s="92" t="s">
        <v>377</v>
      </c>
      <c r="F199" s="92"/>
      <c r="G199" s="29">
        <f>G200</f>
        <v>960</v>
      </c>
    </row>
    <row r="200" spans="1:7" ht="28.5" hidden="1" customHeight="1" x14ac:dyDescent="0.2">
      <c r="A200" s="76">
        <v>191</v>
      </c>
      <c r="B200" s="94">
        <v>412</v>
      </c>
      <c r="C200" s="10" t="s">
        <v>371</v>
      </c>
      <c r="D200" s="4"/>
      <c r="E200" s="92" t="s">
        <v>372</v>
      </c>
      <c r="F200" s="92"/>
      <c r="G200" s="29">
        <f>G201</f>
        <v>960</v>
      </c>
    </row>
    <row r="201" spans="1:7" ht="17.100000000000001" hidden="1" customHeight="1" x14ac:dyDescent="0.2">
      <c r="A201" s="76">
        <v>192</v>
      </c>
      <c r="B201" s="95">
        <v>412</v>
      </c>
      <c r="C201" s="12" t="s">
        <v>371</v>
      </c>
      <c r="D201" s="4" t="s">
        <v>90</v>
      </c>
      <c r="E201" s="98" t="s">
        <v>91</v>
      </c>
      <c r="F201" s="98"/>
      <c r="G201" s="67">
        <f>400+560</f>
        <v>960</v>
      </c>
    </row>
    <row r="202" spans="1:7" ht="38.25" hidden="1" x14ac:dyDescent="0.2">
      <c r="A202" s="76">
        <v>193</v>
      </c>
      <c r="B202" s="94">
        <v>412</v>
      </c>
      <c r="C202" s="10" t="s">
        <v>236</v>
      </c>
      <c r="D202" s="2"/>
      <c r="E202" s="92" t="s">
        <v>405</v>
      </c>
      <c r="F202" s="92"/>
      <c r="G202" s="29">
        <f>G203</f>
        <v>852.2</v>
      </c>
    </row>
    <row r="203" spans="1:7" ht="25.5" hidden="1" x14ac:dyDescent="0.2">
      <c r="A203" s="76">
        <v>194</v>
      </c>
      <c r="B203" s="94">
        <v>412</v>
      </c>
      <c r="C203" s="10" t="s">
        <v>237</v>
      </c>
      <c r="D203" s="10"/>
      <c r="E203" s="5" t="s">
        <v>104</v>
      </c>
      <c r="F203" s="5"/>
      <c r="G203" s="29">
        <f>G204+G206</f>
        <v>852.2</v>
      </c>
    </row>
    <row r="204" spans="1:7" ht="29.25" hidden="1" customHeight="1" x14ac:dyDescent="0.2">
      <c r="A204" s="76">
        <v>195</v>
      </c>
      <c r="B204" s="94">
        <v>412</v>
      </c>
      <c r="C204" s="10" t="s">
        <v>238</v>
      </c>
      <c r="D204" s="10"/>
      <c r="E204" s="92" t="s">
        <v>117</v>
      </c>
      <c r="F204" s="92"/>
      <c r="G204" s="29">
        <f>G205</f>
        <v>397.2</v>
      </c>
    </row>
    <row r="205" spans="1:7" ht="33" hidden="1" customHeight="1" x14ac:dyDescent="0.2">
      <c r="A205" s="76">
        <v>196</v>
      </c>
      <c r="B205" s="95">
        <v>412</v>
      </c>
      <c r="C205" s="12" t="s">
        <v>238</v>
      </c>
      <c r="D205" s="4">
        <v>240</v>
      </c>
      <c r="E205" s="98" t="s">
        <v>77</v>
      </c>
      <c r="F205" s="98"/>
      <c r="G205" s="67">
        <v>397.2</v>
      </c>
    </row>
    <row r="206" spans="1:7" s="21" customFormat="1" ht="16.5" hidden="1" customHeight="1" x14ac:dyDescent="0.2">
      <c r="A206" s="76">
        <v>197</v>
      </c>
      <c r="B206" s="94">
        <v>412</v>
      </c>
      <c r="C206" s="10" t="s">
        <v>349</v>
      </c>
      <c r="D206" s="2"/>
      <c r="E206" s="92" t="s">
        <v>442</v>
      </c>
      <c r="F206" s="92"/>
      <c r="G206" s="29">
        <f>G207</f>
        <v>455</v>
      </c>
    </row>
    <row r="207" spans="1:7" ht="25.5" hidden="1" x14ac:dyDescent="0.2">
      <c r="A207" s="76">
        <v>198</v>
      </c>
      <c r="B207" s="95">
        <v>412</v>
      </c>
      <c r="C207" s="12" t="s">
        <v>349</v>
      </c>
      <c r="D207" s="4">
        <v>240</v>
      </c>
      <c r="E207" s="98" t="s">
        <v>77</v>
      </c>
      <c r="F207" s="98"/>
      <c r="G207" s="67">
        <v>455</v>
      </c>
    </row>
    <row r="208" spans="1:7" ht="15" hidden="1" customHeight="1" x14ac:dyDescent="0.2">
      <c r="A208" s="76">
        <v>199</v>
      </c>
      <c r="B208" s="58">
        <v>412</v>
      </c>
      <c r="C208" s="2" t="s">
        <v>189</v>
      </c>
      <c r="D208" s="2"/>
      <c r="E208" s="92" t="s">
        <v>156</v>
      </c>
      <c r="F208" s="92"/>
      <c r="G208" s="29">
        <f>G209</f>
        <v>1500</v>
      </c>
    </row>
    <row r="209" spans="1:9" ht="25.5" hidden="1" x14ac:dyDescent="0.2">
      <c r="A209" s="76">
        <v>200</v>
      </c>
      <c r="B209" s="94">
        <v>412</v>
      </c>
      <c r="C209" s="10" t="s">
        <v>391</v>
      </c>
      <c r="D209" s="4"/>
      <c r="E209" s="92" t="s">
        <v>392</v>
      </c>
      <c r="F209" s="92"/>
      <c r="G209" s="29">
        <f>G210</f>
        <v>1500</v>
      </c>
    </row>
    <row r="210" spans="1:9" hidden="1" x14ac:dyDescent="0.2">
      <c r="A210" s="76">
        <v>201</v>
      </c>
      <c r="B210" s="95">
        <v>412</v>
      </c>
      <c r="C210" s="12" t="s">
        <v>391</v>
      </c>
      <c r="D210" s="4" t="s">
        <v>51</v>
      </c>
      <c r="E210" s="98" t="s">
        <v>52</v>
      </c>
      <c r="F210" s="98"/>
      <c r="G210" s="67">
        <v>1500</v>
      </c>
    </row>
    <row r="211" spans="1:9" ht="15.75" x14ac:dyDescent="0.25">
      <c r="A211" s="76">
        <v>202</v>
      </c>
      <c r="B211" s="58">
        <v>500</v>
      </c>
      <c r="C211" s="2"/>
      <c r="D211" s="2"/>
      <c r="E211" s="97" t="s">
        <v>13</v>
      </c>
      <c r="F211" s="121">
        <v>184939.3</v>
      </c>
      <c r="G211" s="29">
        <f>G212+G225+G244+G263</f>
        <v>196475.5</v>
      </c>
      <c r="H211" s="88">
        <f>G211-F211</f>
        <v>11536.200000000012</v>
      </c>
      <c r="I211" s="127">
        <f>G211/F211*100</f>
        <v>106.23783046653688</v>
      </c>
    </row>
    <row r="212" spans="1:9" s="21" customFormat="1" x14ac:dyDescent="0.2">
      <c r="A212" s="76">
        <v>203</v>
      </c>
      <c r="B212" s="58">
        <v>501</v>
      </c>
      <c r="C212" s="2"/>
      <c r="D212" s="2"/>
      <c r="E212" s="92" t="s">
        <v>14</v>
      </c>
      <c r="F212" s="122">
        <v>20861.3</v>
      </c>
      <c r="G212" s="29">
        <f>G213</f>
        <v>91544.1</v>
      </c>
      <c r="H212" s="88">
        <f>G212-F212</f>
        <v>70682.8</v>
      </c>
      <c r="I212" s="127">
        <f>G212/F212*100</f>
        <v>438.82260453567136</v>
      </c>
    </row>
    <row r="213" spans="1:9" s="21" customFormat="1" ht="38.25" hidden="1" x14ac:dyDescent="0.2">
      <c r="A213" s="76">
        <v>204</v>
      </c>
      <c r="B213" s="58">
        <v>501</v>
      </c>
      <c r="C213" s="2" t="s">
        <v>201</v>
      </c>
      <c r="D213" s="2"/>
      <c r="E213" s="92" t="s">
        <v>406</v>
      </c>
      <c r="F213" s="92"/>
      <c r="G213" s="29">
        <f>G214</f>
        <v>91544.1</v>
      </c>
    </row>
    <row r="214" spans="1:9" s="21" customFormat="1" ht="38.25" hidden="1" x14ac:dyDescent="0.2">
      <c r="A214" s="76">
        <v>205</v>
      </c>
      <c r="B214" s="58">
        <v>501</v>
      </c>
      <c r="C214" s="2" t="s">
        <v>200</v>
      </c>
      <c r="D214" s="2"/>
      <c r="E214" s="92" t="s">
        <v>318</v>
      </c>
      <c r="F214" s="92"/>
      <c r="G214" s="41">
        <f>G215+G217+G219+G221+G223</f>
        <v>91544.1</v>
      </c>
    </row>
    <row r="215" spans="1:9" ht="27" hidden="1" customHeight="1" x14ac:dyDescent="0.2">
      <c r="A215" s="76">
        <v>206</v>
      </c>
      <c r="B215" s="58">
        <v>501</v>
      </c>
      <c r="C215" s="2" t="s">
        <v>240</v>
      </c>
      <c r="D215" s="2"/>
      <c r="E215" s="92" t="s">
        <v>241</v>
      </c>
      <c r="F215" s="92"/>
      <c r="G215" s="29">
        <f>G216</f>
        <v>2000</v>
      </c>
    </row>
    <row r="216" spans="1:9" s="21" customFormat="1" ht="25.5" hidden="1" x14ac:dyDescent="0.2">
      <c r="A216" s="76">
        <v>207</v>
      </c>
      <c r="B216" s="59">
        <v>501</v>
      </c>
      <c r="C216" s="4" t="s">
        <v>240</v>
      </c>
      <c r="D216" s="4">
        <v>240</v>
      </c>
      <c r="E216" s="98" t="s">
        <v>77</v>
      </c>
      <c r="F216" s="98"/>
      <c r="G216" s="67">
        <v>2000</v>
      </c>
    </row>
    <row r="217" spans="1:9" s="21" customFormat="1" ht="25.5" hidden="1" x14ac:dyDescent="0.2">
      <c r="A217" s="76">
        <v>208</v>
      </c>
      <c r="B217" s="58">
        <v>501</v>
      </c>
      <c r="C217" s="2" t="s">
        <v>245</v>
      </c>
      <c r="D217" s="2"/>
      <c r="E217" s="92" t="s">
        <v>239</v>
      </c>
      <c r="F217" s="92"/>
      <c r="G217" s="29">
        <f>G218</f>
        <v>1400</v>
      </c>
    </row>
    <row r="218" spans="1:9" ht="25.5" hidden="1" x14ac:dyDescent="0.2">
      <c r="A218" s="76">
        <v>209</v>
      </c>
      <c r="B218" s="59">
        <v>501</v>
      </c>
      <c r="C218" s="4" t="s">
        <v>245</v>
      </c>
      <c r="D218" s="4">
        <v>240</v>
      </c>
      <c r="E218" s="98" t="s">
        <v>77</v>
      </c>
      <c r="F218" s="98"/>
      <c r="G218" s="67">
        <v>1400</v>
      </c>
    </row>
    <row r="219" spans="1:9" ht="38.25" hidden="1" x14ac:dyDescent="0.2">
      <c r="A219" s="76">
        <v>210</v>
      </c>
      <c r="B219" s="58">
        <v>501</v>
      </c>
      <c r="C219" s="2" t="s">
        <v>495</v>
      </c>
      <c r="D219" s="2"/>
      <c r="E219" s="99" t="s">
        <v>496</v>
      </c>
      <c r="F219" s="99"/>
      <c r="G219" s="29">
        <f>G220</f>
        <v>5164</v>
      </c>
    </row>
    <row r="220" spans="1:9" hidden="1" x14ac:dyDescent="0.2">
      <c r="A220" s="76">
        <v>211</v>
      </c>
      <c r="B220" s="59">
        <v>501</v>
      </c>
      <c r="C220" s="4" t="s">
        <v>495</v>
      </c>
      <c r="D220" s="4" t="s">
        <v>58</v>
      </c>
      <c r="E220" s="98" t="s">
        <v>444</v>
      </c>
      <c r="F220" s="98"/>
      <c r="G220" s="67">
        <v>5164</v>
      </c>
    </row>
    <row r="221" spans="1:9" ht="38.25" hidden="1" x14ac:dyDescent="0.2">
      <c r="A221" s="76">
        <v>212</v>
      </c>
      <c r="B221" s="58">
        <v>501</v>
      </c>
      <c r="C221" s="2" t="s">
        <v>507</v>
      </c>
      <c r="D221" s="4"/>
      <c r="E221" s="99" t="s">
        <v>508</v>
      </c>
      <c r="F221" s="99"/>
      <c r="G221" s="29">
        <f>G222</f>
        <v>77553.100000000006</v>
      </c>
    </row>
    <row r="222" spans="1:9" hidden="1" x14ac:dyDescent="0.2">
      <c r="A222" s="76">
        <v>213</v>
      </c>
      <c r="B222" s="59">
        <v>501</v>
      </c>
      <c r="C222" s="4" t="s">
        <v>507</v>
      </c>
      <c r="D222" s="4" t="s">
        <v>58</v>
      </c>
      <c r="E222" s="98" t="s">
        <v>444</v>
      </c>
      <c r="F222" s="98"/>
      <c r="G222" s="78">
        <v>77553.100000000006</v>
      </c>
    </row>
    <row r="223" spans="1:9" hidden="1" x14ac:dyDescent="0.2">
      <c r="A223" s="76">
        <v>214</v>
      </c>
      <c r="B223" s="58">
        <v>501</v>
      </c>
      <c r="C223" s="2" t="s">
        <v>509</v>
      </c>
      <c r="D223" s="4"/>
      <c r="E223" s="99" t="s">
        <v>510</v>
      </c>
      <c r="F223" s="99"/>
      <c r="G223" s="29">
        <f>G224</f>
        <v>5427</v>
      </c>
    </row>
    <row r="224" spans="1:9" hidden="1" x14ac:dyDescent="0.2">
      <c r="A224" s="76">
        <v>215</v>
      </c>
      <c r="B224" s="59">
        <v>501</v>
      </c>
      <c r="C224" s="4" t="s">
        <v>509</v>
      </c>
      <c r="D224" s="4" t="s">
        <v>58</v>
      </c>
      <c r="E224" s="98" t="s">
        <v>444</v>
      </c>
      <c r="F224" s="98"/>
      <c r="G224" s="78">
        <v>5427</v>
      </c>
    </row>
    <row r="225" spans="1:9" s="21" customFormat="1" x14ac:dyDescent="0.2">
      <c r="A225" s="76">
        <v>216</v>
      </c>
      <c r="B225" s="58">
        <v>502</v>
      </c>
      <c r="C225" s="2"/>
      <c r="D225" s="2"/>
      <c r="E225" s="92" t="s">
        <v>15</v>
      </c>
      <c r="F225" s="122">
        <v>74071</v>
      </c>
      <c r="G225" s="29">
        <f>G226+G241</f>
        <v>37767.4</v>
      </c>
      <c r="H225" s="88">
        <f>G225-F225</f>
        <v>-36303.599999999999</v>
      </c>
      <c r="I225" s="127">
        <f>G225/F225*100</f>
        <v>50.988106006399271</v>
      </c>
    </row>
    <row r="226" spans="1:9" s="20" customFormat="1" ht="38.25" hidden="1" x14ac:dyDescent="0.2">
      <c r="A226" s="76">
        <v>217</v>
      </c>
      <c r="B226" s="58">
        <v>502</v>
      </c>
      <c r="C226" s="2" t="s">
        <v>201</v>
      </c>
      <c r="D226" s="2"/>
      <c r="E226" s="92" t="s">
        <v>406</v>
      </c>
      <c r="F226" s="92"/>
      <c r="G226" s="29">
        <f>G227+G236+G232</f>
        <v>37687</v>
      </c>
    </row>
    <row r="227" spans="1:9" s="21" customFormat="1" ht="25.5" hidden="1" x14ac:dyDescent="0.2">
      <c r="A227" s="76">
        <v>218</v>
      </c>
      <c r="B227" s="58">
        <v>502</v>
      </c>
      <c r="C227" s="2" t="s">
        <v>276</v>
      </c>
      <c r="D227" s="2"/>
      <c r="E227" s="99" t="s">
        <v>317</v>
      </c>
      <c r="F227" s="99"/>
      <c r="G227" s="29">
        <f>G230+G228</f>
        <v>25843.200000000001</v>
      </c>
    </row>
    <row r="228" spans="1:9" s="82" customFormat="1" ht="29.25" hidden="1" customHeight="1" x14ac:dyDescent="0.2">
      <c r="A228" s="76">
        <v>219</v>
      </c>
      <c r="B228" s="58">
        <v>502</v>
      </c>
      <c r="C228" s="33" t="s">
        <v>242</v>
      </c>
      <c r="D228" s="33"/>
      <c r="E228" s="92" t="s">
        <v>435</v>
      </c>
      <c r="F228" s="92"/>
      <c r="G228" s="29">
        <f>G229</f>
        <v>12843.2</v>
      </c>
    </row>
    <row r="229" spans="1:9" s="82" customFormat="1" ht="29.25" hidden="1" customHeight="1" x14ac:dyDescent="0.2">
      <c r="A229" s="76">
        <v>220</v>
      </c>
      <c r="B229" s="59">
        <v>502</v>
      </c>
      <c r="C229" s="56" t="s">
        <v>242</v>
      </c>
      <c r="D229" s="56" t="s">
        <v>56</v>
      </c>
      <c r="E229" s="98" t="s">
        <v>518</v>
      </c>
      <c r="F229" s="98"/>
      <c r="G229" s="67">
        <v>12843.2</v>
      </c>
    </row>
    <row r="230" spans="1:9" ht="25.5" hidden="1" x14ac:dyDescent="0.2">
      <c r="A230" s="76">
        <v>221</v>
      </c>
      <c r="B230" s="58">
        <v>502</v>
      </c>
      <c r="C230" s="2" t="s">
        <v>359</v>
      </c>
      <c r="D230" s="2"/>
      <c r="E230" s="92" t="s">
        <v>360</v>
      </c>
      <c r="F230" s="92"/>
      <c r="G230" s="29">
        <f>G231</f>
        <v>13000</v>
      </c>
    </row>
    <row r="231" spans="1:9" ht="38.25" hidden="1" x14ac:dyDescent="0.2">
      <c r="A231" s="76">
        <v>222</v>
      </c>
      <c r="B231" s="59">
        <v>502</v>
      </c>
      <c r="C231" s="4" t="s">
        <v>359</v>
      </c>
      <c r="D231" s="4" t="s">
        <v>56</v>
      </c>
      <c r="E231" s="98" t="s">
        <v>518</v>
      </c>
      <c r="F231" s="98"/>
      <c r="G231" s="67">
        <v>13000</v>
      </c>
    </row>
    <row r="232" spans="1:9" ht="25.5" hidden="1" x14ac:dyDescent="0.2">
      <c r="A232" s="76">
        <v>223</v>
      </c>
      <c r="B232" s="58">
        <v>502</v>
      </c>
      <c r="C232" s="2" t="s">
        <v>277</v>
      </c>
      <c r="D232" s="2"/>
      <c r="E232" s="92" t="s">
        <v>113</v>
      </c>
      <c r="F232" s="92"/>
      <c r="G232" s="29">
        <f>G233</f>
        <v>7793.8</v>
      </c>
    </row>
    <row r="233" spans="1:9" hidden="1" x14ac:dyDescent="0.2">
      <c r="A233" s="76">
        <v>224</v>
      </c>
      <c r="B233" s="58">
        <v>502</v>
      </c>
      <c r="C233" s="2" t="s">
        <v>325</v>
      </c>
      <c r="D233" s="2"/>
      <c r="E233" s="92" t="s">
        <v>114</v>
      </c>
      <c r="F233" s="92"/>
      <c r="G233" s="29">
        <f>G234+G235</f>
        <v>7793.8</v>
      </c>
    </row>
    <row r="234" spans="1:9" ht="25.5" hidden="1" x14ac:dyDescent="0.2">
      <c r="A234" s="76">
        <v>225</v>
      </c>
      <c r="B234" s="59">
        <v>502</v>
      </c>
      <c r="C234" s="4" t="s">
        <v>325</v>
      </c>
      <c r="D234" s="4" t="s">
        <v>78</v>
      </c>
      <c r="E234" s="98" t="s">
        <v>77</v>
      </c>
      <c r="F234" s="98"/>
      <c r="G234" s="67">
        <v>761</v>
      </c>
    </row>
    <row r="235" spans="1:9" hidden="1" x14ac:dyDescent="0.2">
      <c r="A235" s="76">
        <v>226</v>
      </c>
      <c r="B235" s="59">
        <v>502</v>
      </c>
      <c r="C235" s="4" t="s">
        <v>325</v>
      </c>
      <c r="D235" s="4" t="s">
        <v>58</v>
      </c>
      <c r="E235" s="98" t="s">
        <v>444</v>
      </c>
      <c r="F235" s="98"/>
      <c r="G235" s="67">
        <v>7032.8</v>
      </c>
    </row>
    <row r="236" spans="1:9" s="21" customFormat="1" ht="25.5" hidden="1" x14ac:dyDescent="0.2">
      <c r="A236" s="76">
        <v>227</v>
      </c>
      <c r="B236" s="58">
        <v>502</v>
      </c>
      <c r="C236" s="33" t="s">
        <v>244</v>
      </c>
      <c r="D236" s="2"/>
      <c r="E236" s="92" t="s">
        <v>243</v>
      </c>
      <c r="F236" s="92"/>
      <c r="G236" s="29">
        <f>G237+G239</f>
        <v>4050</v>
      </c>
    </row>
    <row r="237" spans="1:9" s="21" customFormat="1" ht="25.5" hidden="1" x14ac:dyDescent="0.2">
      <c r="A237" s="76">
        <v>228</v>
      </c>
      <c r="B237" s="58">
        <v>502</v>
      </c>
      <c r="C237" s="33" t="s">
        <v>338</v>
      </c>
      <c r="D237" s="2"/>
      <c r="E237" s="92" t="s">
        <v>337</v>
      </c>
      <c r="F237" s="92"/>
      <c r="G237" s="29">
        <f>G238</f>
        <v>50</v>
      </c>
    </row>
    <row r="238" spans="1:9" s="21" customFormat="1" ht="25.5" hidden="1" x14ac:dyDescent="0.2">
      <c r="A238" s="76">
        <v>229</v>
      </c>
      <c r="B238" s="59">
        <v>502</v>
      </c>
      <c r="C238" s="56" t="s">
        <v>338</v>
      </c>
      <c r="D238" s="4">
        <v>240</v>
      </c>
      <c r="E238" s="98" t="s">
        <v>77</v>
      </c>
      <c r="F238" s="98"/>
      <c r="G238" s="67">
        <v>50</v>
      </c>
    </row>
    <row r="239" spans="1:9" s="21" customFormat="1" ht="16.5" hidden="1" customHeight="1" x14ac:dyDescent="0.2">
      <c r="A239" s="76">
        <v>230</v>
      </c>
      <c r="B239" s="58">
        <v>502</v>
      </c>
      <c r="C239" s="33" t="s">
        <v>393</v>
      </c>
      <c r="D239" s="2"/>
      <c r="E239" s="99" t="s">
        <v>394</v>
      </c>
      <c r="F239" s="99"/>
      <c r="G239" s="29">
        <f>G240</f>
        <v>4000</v>
      </c>
    </row>
    <row r="240" spans="1:9" s="21" customFormat="1" ht="16.5" hidden="1" customHeight="1" x14ac:dyDescent="0.2">
      <c r="A240" s="76">
        <v>231</v>
      </c>
      <c r="B240" s="59">
        <v>502</v>
      </c>
      <c r="C240" s="56" t="s">
        <v>393</v>
      </c>
      <c r="D240" s="4" t="s">
        <v>53</v>
      </c>
      <c r="E240" s="100" t="s">
        <v>54</v>
      </c>
      <c r="F240" s="100"/>
      <c r="G240" s="67">
        <v>4000</v>
      </c>
    </row>
    <row r="241" spans="1:9" s="21" customFormat="1" ht="16.5" hidden="1" customHeight="1" x14ac:dyDescent="0.2">
      <c r="A241" s="76">
        <v>232</v>
      </c>
      <c r="B241" s="94">
        <v>502</v>
      </c>
      <c r="C241" s="2" t="s">
        <v>189</v>
      </c>
      <c r="D241" s="2"/>
      <c r="E241" s="92" t="s">
        <v>156</v>
      </c>
      <c r="F241" s="92"/>
      <c r="G241" s="29">
        <f>G242</f>
        <v>80.400000000000006</v>
      </c>
    </row>
    <row r="242" spans="1:9" s="21" customFormat="1" ht="16.5" hidden="1" customHeight="1" x14ac:dyDescent="0.2">
      <c r="A242" s="76">
        <v>233</v>
      </c>
      <c r="B242" s="58">
        <v>502</v>
      </c>
      <c r="C242" s="2" t="s">
        <v>363</v>
      </c>
      <c r="D242" s="2"/>
      <c r="E242" s="92" t="s">
        <v>364</v>
      </c>
      <c r="F242" s="92"/>
      <c r="G242" s="29">
        <f>G243</f>
        <v>80.400000000000006</v>
      </c>
    </row>
    <row r="243" spans="1:9" s="21" customFormat="1" ht="16.5" hidden="1" customHeight="1" x14ac:dyDescent="0.2">
      <c r="A243" s="76">
        <v>234</v>
      </c>
      <c r="B243" s="59">
        <v>502</v>
      </c>
      <c r="C243" s="4" t="s">
        <v>363</v>
      </c>
      <c r="D243" s="4">
        <v>240</v>
      </c>
      <c r="E243" s="98" t="s">
        <v>77</v>
      </c>
      <c r="F243" s="98"/>
      <c r="G243" s="67">
        <v>80.400000000000006</v>
      </c>
    </row>
    <row r="244" spans="1:9" ht="15" customHeight="1" x14ac:dyDescent="0.2">
      <c r="A244" s="76">
        <v>235</v>
      </c>
      <c r="B244" s="58">
        <v>503</v>
      </c>
      <c r="C244" s="2"/>
      <c r="D244" s="2"/>
      <c r="E244" s="92" t="s">
        <v>16</v>
      </c>
      <c r="F244" s="122">
        <v>62437.3</v>
      </c>
      <c r="G244" s="29">
        <f>G258+G245</f>
        <v>39718</v>
      </c>
      <c r="H244" s="88">
        <f>G244-F244</f>
        <v>-22719.300000000003</v>
      </c>
      <c r="I244" s="127">
        <f>G244/F244*100</f>
        <v>63.612616176548308</v>
      </c>
    </row>
    <row r="245" spans="1:9" s="21" customFormat="1" ht="38.25" hidden="1" x14ac:dyDescent="0.2">
      <c r="A245" s="76">
        <v>236</v>
      </c>
      <c r="B245" s="58">
        <v>503</v>
      </c>
      <c r="C245" s="2" t="s">
        <v>351</v>
      </c>
      <c r="D245" s="2"/>
      <c r="E245" s="92" t="s">
        <v>480</v>
      </c>
      <c r="F245" s="92"/>
      <c r="G245" s="29">
        <f>G246+G248+G250+G252+G254+G256</f>
        <v>38563</v>
      </c>
    </row>
    <row r="246" spans="1:9" s="21" customFormat="1" ht="25.5" hidden="1" x14ac:dyDescent="0.2">
      <c r="A246" s="76">
        <v>237</v>
      </c>
      <c r="B246" s="58">
        <v>503</v>
      </c>
      <c r="C246" s="33" t="s">
        <v>350</v>
      </c>
      <c r="D246" s="2"/>
      <c r="E246" s="99" t="s">
        <v>357</v>
      </c>
      <c r="F246" s="99"/>
      <c r="G246" s="29">
        <f>G247</f>
        <v>110.4</v>
      </c>
    </row>
    <row r="247" spans="1:9" ht="25.5" hidden="1" x14ac:dyDescent="0.2">
      <c r="A247" s="76">
        <v>238</v>
      </c>
      <c r="B247" s="59">
        <v>503</v>
      </c>
      <c r="C247" s="4" t="s">
        <v>350</v>
      </c>
      <c r="D247" s="4" t="s">
        <v>78</v>
      </c>
      <c r="E247" s="98" t="s">
        <v>77</v>
      </c>
      <c r="F247" s="98"/>
      <c r="G247" s="67">
        <v>110.4</v>
      </c>
    </row>
    <row r="248" spans="1:9" s="21" customFormat="1" ht="25.5" hidden="1" x14ac:dyDescent="0.2">
      <c r="A248" s="76">
        <v>239</v>
      </c>
      <c r="B248" s="58">
        <v>503</v>
      </c>
      <c r="C248" s="33" t="s">
        <v>352</v>
      </c>
      <c r="D248" s="2"/>
      <c r="E248" s="99" t="s">
        <v>439</v>
      </c>
      <c r="F248" s="99"/>
      <c r="G248" s="29">
        <f>G249</f>
        <v>13795</v>
      </c>
    </row>
    <row r="249" spans="1:9" s="21" customFormat="1" ht="25.5" hidden="1" x14ac:dyDescent="0.2">
      <c r="A249" s="76">
        <v>240</v>
      </c>
      <c r="B249" s="59">
        <v>503</v>
      </c>
      <c r="C249" s="56" t="s">
        <v>352</v>
      </c>
      <c r="D249" s="4" t="s">
        <v>78</v>
      </c>
      <c r="E249" s="98" t="s">
        <v>77</v>
      </c>
      <c r="F249" s="98"/>
      <c r="G249" s="67">
        <f>8795+5000</f>
        <v>13795</v>
      </c>
    </row>
    <row r="250" spans="1:9" ht="38.25" hidden="1" x14ac:dyDescent="0.2">
      <c r="A250" s="76">
        <v>241</v>
      </c>
      <c r="B250" s="58">
        <v>503</v>
      </c>
      <c r="C250" s="2" t="s">
        <v>467</v>
      </c>
      <c r="D250" s="2"/>
      <c r="E250" s="92" t="s">
        <v>476</v>
      </c>
      <c r="F250" s="92"/>
      <c r="G250" s="29">
        <f>G251</f>
        <v>5616</v>
      </c>
    </row>
    <row r="251" spans="1:9" ht="25.5" hidden="1" x14ac:dyDescent="0.2">
      <c r="A251" s="76">
        <v>242</v>
      </c>
      <c r="B251" s="59">
        <v>503</v>
      </c>
      <c r="C251" s="4" t="s">
        <v>467</v>
      </c>
      <c r="D251" s="4" t="s">
        <v>78</v>
      </c>
      <c r="E251" s="98" t="s">
        <v>77</v>
      </c>
      <c r="F251" s="98"/>
      <c r="G251" s="67">
        <v>5616</v>
      </c>
    </row>
    <row r="252" spans="1:9" s="21" customFormat="1" ht="38.25" hidden="1" x14ac:dyDescent="0.2">
      <c r="A252" s="76">
        <v>243</v>
      </c>
      <c r="B252" s="58">
        <v>503</v>
      </c>
      <c r="C252" s="2" t="s">
        <v>468</v>
      </c>
      <c r="D252" s="2"/>
      <c r="E252" s="92" t="s">
        <v>469</v>
      </c>
      <c r="F252" s="92"/>
      <c r="G252" s="29">
        <f>G253</f>
        <v>16119.1</v>
      </c>
    </row>
    <row r="253" spans="1:9" s="21" customFormat="1" ht="25.5" hidden="1" x14ac:dyDescent="0.2">
      <c r="A253" s="76">
        <v>244</v>
      </c>
      <c r="B253" s="59">
        <v>503</v>
      </c>
      <c r="C253" s="4" t="s">
        <v>468</v>
      </c>
      <c r="D253" s="4">
        <v>240</v>
      </c>
      <c r="E253" s="98" t="s">
        <v>77</v>
      </c>
      <c r="F253" s="98"/>
      <c r="G253" s="67">
        <f>14119.1+2000</f>
        <v>16119.1</v>
      </c>
    </row>
    <row r="254" spans="1:9" s="21" customFormat="1" ht="25.5" hidden="1" x14ac:dyDescent="0.2">
      <c r="A254" s="76">
        <v>245</v>
      </c>
      <c r="B254" s="58">
        <v>503</v>
      </c>
      <c r="C254" s="2" t="s">
        <v>471</v>
      </c>
      <c r="D254" s="2"/>
      <c r="E254" s="92" t="s">
        <v>470</v>
      </c>
      <c r="F254" s="92"/>
      <c r="G254" s="29">
        <f>G255</f>
        <v>889.5</v>
      </c>
    </row>
    <row r="255" spans="1:9" ht="25.5" hidden="1" x14ac:dyDescent="0.2">
      <c r="A255" s="76">
        <v>246</v>
      </c>
      <c r="B255" s="59">
        <v>503</v>
      </c>
      <c r="C255" s="4" t="s">
        <v>471</v>
      </c>
      <c r="D255" s="4">
        <v>240</v>
      </c>
      <c r="E255" s="98" t="s">
        <v>77</v>
      </c>
      <c r="F255" s="98"/>
      <c r="G255" s="67">
        <v>889.5</v>
      </c>
    </row>
    <row r="256" spans="1:9" ht="38.25" hidden="1" x14ac:dyDescent="0.2">
      <c r="A256" s="76">
        <v>247</v>
      </c>
      <c r="B256" s="58">
        <v>503</v>
      </c>
      <c r="C256" s="2" t="s">
        <v>472</v>
      </c>
      <c r="D256" s="2"/>
      <c r="E256" s="92" t="s">
        <v>481</v>
      </c>
      <c r="F256" s="92"/>
      <c r="G256" s="29">
        <f>G257</f>
        <v>2033</v>
      </c>
    </row>
    <row r="257" spans="1:9" ht="27" hidden="1" customHeight="1" x14ac:dyDescent="0.2">
      <c r="A257" s="76">
        <v>248</v>
      </c>
      <c r="B257" s="59">
        <v>503</v>
      </c>
      <c r="C257" s="4" t="s">
        <v>472</v>
      </c>
      <c r="D257" s="4">
        <v>240</v>
      </c>
      <c r="E257" s="98" t="s">
        <v>77</v>
      </c>
      <c r="F257" s="98"/>
      <c r="G257" s="67">
        <v>2033</v>
      </c>
    </row>
    <row r="258" spans="1:9" s="21" customFormat="1" ht="15" hidden="1" customHeight="1" x14ac:dyDescent="0.2">
      <c r="A258" s="76">
        <v>249</v>
      </c>
      <c r="B258" s="58">
        <v>503</v>
      </c>
      <c r="C258" s="2" t="s">
        <v>189</v>
      </c>
      <c r="D258" s="2"/>
      <c r="E258" s="92" t="s">
        <v>156</v>
      </c>
      <c r="F258" s="92"/>
      <c r="G258" s="29">
        <f>G261+G259</f>
        <v>1155</v>
      </c>
    </row>
    <row r="259" spans="1:9" s="21" customFormat="1" ht="25.5" hidden="1" x14ac:dyDescent="0.2">
      <c r="A259" s="76">
        <v>250</v>
      </c>
      <c r="B259" s="94">
        <v>503</v>
      </c>
      <c r="C259" s="10" t="s">
        <v>391</v>
      </c>
      <c r="D259" s="4"/>
      <c r="E259" s="92" t="s">
        <v>392</v>
      </c>
      <c r="F259" s="92"/>
      <c r="G259" s="29">
        <f>G260</f>
        <v>1000</v>
      </c>
    </row>
    <row r="260" spans="1:9" s="21" customFormat="1" ht="15" hidden="1" customHeight="1" x14ac:dyDescent="0.2">
      <c r="A260" s="76">
        <v>251</v>
      </c>
      <c r="B260" s="95">
        <v>503</v>
      </c>
      <c r="C260" s="12" t="s">
        <v>391</v>
      </c>
      <c r="D260" s="4" t="s">
        <v>51</v>
      </c>
      <c r="E260" s="98" t="s">
        <v>52</v>
      </c>
      <c r="F260" s="98"/>
      <c r="G260" s="67">
        <v>1000</v>
      </c>
    </row>
    <row r="261" spans="1:9" s="21" customFormat="1" ht="18.75" hidden="1" customHeight="1" x14ac:dyDescent="0.2">
      <c r="A261" s="76">
        <v>252</v>
      </c>
      <c r="B261" s="58">
        <v>503</v>
      </c>
      <c r="C261" s="33" t="s">
        <v>340</v>
      </c>
      <c r="D261" s="2"/>
      <c r="E261" s="99" t="s">
        <v>339</v>
      </c>
      <c r="F261" s="99"/>
      <c r="G261" s="29">
        <f>G262</f>
        <v>155</v>
      </c>
    </row>
    <row r="262" spans="1:9" ht="25.5" hidden="1" x14ac:dyDescent="0.2">
      <c r="A262" s="76">
        <v>253</v>
      </c>
      <c r="B262" s="59">
        <v>503</v>
      </c>
      <c r="C262" s="56" t="s">
        <v>340</v>
      </c>
      <c r="D262" s="4">
        <v>240</v>
      </c>
      <c r="E262" s="98" t="s">
        <v>77</v>
      </c>
      <c r="F262" s="98"/>
      <c r="G262" s="67">
        <v>155</v>
      </c>
    </row>
    <row r="263" spans="1:9" x14ac:dyDescent="0.2">
      <c r="A263" s="76">
        <v>254</v>
      </c>
      <c r="B263" s="58">
        <v>505</v>
      </c>
      <c r="C263" s="2"/>
      <c r="D263" s="2"/>
      <c r="E263" s="92" t="s">
        <v>17</v>
      </c>
      <c r="F263" s="122">
        <v>27569.7</v>
      </c>
      <c r="G263" s="29">
        <f>G264+G274</f>
        <v>27446.000000000004</v>
      </c>
      <c r="H263" s="88">
        <f>G263-F263</f>
        <v>-123.69999999999709</v>
      </c>
      <c r="I263" s="127">
        <f>G263/F263*100</f>
        <v>99.551319020518918</v>
      </c>
    </row>
    <row r="264" spans="1:9" ht="38.25" hidden="1" x14ac:dyDescent="0.2">
      <c r="A264" s="76">
        <v>255</v>
      </c>
      <c r="B264" s="58">
        <v>505</v>
      </c>
      <c r="C264" s="2" t="s">
        <v>201</v>
      </c>
      <c r="D264" s="2"/>
      <c r="E264" s="92" t="s">
        <v>406</v>
      </c>
      <c r="F264" s="92"/>
      <c r="G264" s="29">
        <f>G270+G265</f>
        <v>27392.200000000004</v>
      </c>
    </row>
    <row r="265" spans="1:9" ht="38.25" hidden="1" x14ac:dyDescent="0.2">
      <c r="A265" s="76">
        <v>256</v>
      </c>
      <c r="B265" s="58">
        <v>505</v>
      </c>
      <c r="C265" s="2" t="s">
        <v>200</v>
      </c>
      <c r="D265" s="2"/>
      <c r="E265" s="92" t="s">
        <v>318</v>
      </c>
      <c r="F265" s="92"/>
      <c r="G265" s="29">
        <f>G266</f>
        <v>17646.000000000004</v>
      </c>
    </row>
    <row r="266" spans="1:9" ht="51" hidden="1" x14ac:dyDescent="0.2">
      <c r="A266" s="76">
        <v>257</v>
      </c>
      <c r="B266" s="58">
        <v>505</v>
      </c>
      <c r="C266" s="2" t="s">
        <v>199</v>
      </c>
      <c r="D266" s="2"/>
      <c r="E266" s="92" t="s">
        <v>198</v>
      </c>
      <c r="F266" s="92"/>
      <c r="G266" s="29">
        <f>G269+G267+G268</f>
        <v>17646.000000000004</v>
      </c>
    </row>
    <row r="267" spans="1:9" hidden="1" x14ac:dyDescent="0.2">
      <c r="A267" s="76">
        <v>258</v>
      </c>
      <c r="B267" s="59">
        <v>505</v>
      </c>
      <c r="C267" s="4" t="s">
        <v>199</v>
      </c>
      <c r="D267" s="4" t="s">
        <v>44</v>
      </c>
      <c r="E267" s="98" t="s">
        <v>45</v>
      </c>
      <c r="F267" s="98"/>
      <c r="G267" s="78">
        <v>352.2</v>
      </c>
    </row>
    <row r="268" spans="1:9" ht="25.5" hidden="1" x14ac:dyDescent="0.2">
      <c r="A268" s="76">
        <v>259</v>
      </c>
      <c r="B268" s="59">
        <v>505</v>
      </c>
      <c r="C268" s="4" t="s">
        <v>199</v>
      </c>
      <c r="D268" s="4">
        <v>240</v>
      </c>
      <c r="E268" s="98" t="s">
        <v>77</v>
      </c>
      <c r="F268" s="98"/>
      <c r="G268" s="78">
        <v>79.400000000000006</v>
      </c>
    </row>
    <row r="269" spans="1:9" ht="27" hidden="1" customHeight="1" x14ac:dyDescent="0.2">
      <c r="A269" s="76">
        <v>260</v>
      </c>
      <c r="B269" s="59">
        <v>505</v>
      </c>
      <c r="C269" s="4" t="s">
        <v>199</v>
      </c>
      <c r="D269" s="4" t="s">
        <v>56</v>
      </c>
      <c r="E269" s="98" t="s">
        <v>518</v>
      </c>
      <c r="F269" s="98"/>
      <c r="G269" s="78">
        <v>17214.400000000001</v>
      </c>
    </row>
    <row r="270" spans="1:9" ht="51" hidden="1" x14ac:dyDescent="0.2">
      <c r="A270" s="76">
        <v>261</v>
      </c>
      <c r="B270" s="58">
        <v>505</v>
      </c>
      <c r="C270" s="2" t="s">
        <v>278</v>
      </c>
      <c r="D270" s="2"/>
      <c r="E270" s="92" t="s">
        <v>407</v>
      </c>
      <c r="F270" s="92"/>
      <c r="G270" s="29">
        <f>G271</f>
        <v>9746.2000000000007</v>
      </c>
    </row>
    <row r="271" spans="1:9" ht="25.5" hidden="1" x14ac:dyDescent="0.2">
      <c r="A271" s="76">
        <v>262</v>
      </c>
      <c r="B271" s="58">
        <v>505</v>
      </c>
      <c r="C271" s="2" t="s">
        <v>319</v>
      </c>
      <c r="D271" s="2"/>
      <c r="E271" s="92" t="s">
        <v>115</v>
      </c>
      <c r="F271" s="92"/>
      <c r="G271" s="29">
        <f>G272+G273</f>
        <v>9746.2000000000007</v>
      </c>
    </row>
    <row r="272" spans="1:9" hidden="1" x14ac:dyDescent="0.2">
      <c r="A272" s="76">
        <v>263</v>
      </c>
      <c r="B272" s="59">
        <v>505</v>
      </c>
      <c r="C272" s="4" t="s">
        <v>319</v>
      </c>
      <c r="D272" s="4" t="s">
        <v>44</v>
      </c>
      <c r="E272" s="98" t="s">
        <v>45</v>
      </c>
      <c r="F272" s="98"/>
      <c r="G272" s="67">
        <v>9716.2000000000007</v>
      </c>
    </row>
    <row r="273" spans="1:9" ht="25.5" hidden="1" x14ac:dyDescent="0.2">
      <c r="A273" s="76">
        <v>264</v>
      </c>
      <c r="B273" s="59">
        <v>505</v>
      </c>
      <c r="C273" s="4" t="s">
        <v>319</v>
      </c>
      <c r="D273" s="4">
        <v>240</v>
      </c>
      <c r="E273" s="98" t="s">
        <v>77</v>
      </c>
      <c r="F273" s="98"/>
      <c r="G273" s="67">
        <v>30</v>
      </c>
    </row>
    <row r="274" spans="1:9" hidden="1" x14ac:dyDescent="0.2">
      <c r="A274" s="76">
        <v>265</v>
      </c>
      <c r="B274" s="107">
        <v>505</v>
      </c>
      <c r="C274" s="103" t="s">
        <v>189</v>
      </c>
      <c r="D274" s="103"/>
      <c r="E274" s="109" t="s">
        <v>156</v>
      </c>
      <c r="F274" s="109"/>
      <c r="G274" s="29">
        <f>G275</f>
        <v>53.8</v>
      </c>
    </row>
    <row r="275" spans="1:9" ht="25.5" hidden="1" x14ac:dyDescent="0.2">
      <c r="A275" s="76">
        <v>266</v>
      </c>
      <c r="B275" s="107">
        <v>505</v>
      </c>
      <c r="C275" s="105" t="s">
        <v>445</v>
      </c>
      <c r="D275" s="103"/>
      <c r="E275" s="111" t="s">
        <v>446</v>
      </c>
      <c r="F275" s="111"/>
      <c r="G275" s="29">
        <f>G276</f>
        <v>53.8</v>
      </c>
    </row>
    <row r="276" spans="1:9" ht="25.5" hidden="1" x14ac:dyDescent="0.2">
      <c r="A276" s="76">
        <v>267</v>
      </c>
      <c r="B276" s="108">
        <v>505</v>
      </c>
      <c r="C276" s="106" t="s">
        <v>445</v>
      </c>
      <c r="D276" s="104">
        <v>240</v>
      </c>
      <c r="E276" s="110" t="s">
        <v>77</v>
      </c>
      <c r="F276" s="110"/>
      <c r="G276" s="67">
        <v>53.8</v>
      </c>
    </row>
    <row r="277" spans="1:9" ht="15.75" x14ac:dyDescent="0.25">
      <c r="A277" s="76">
        <v>268</v>
      </c>
      <c r="B277" s="58">
        <v>600</v>
      </c>
      <c r="C277" s="2"/>
      <c r="D277" s="2"/>
      <c r="E277" s="97" t="s">
        <v>18</v>
      </c>
      <c r="F277" s="121">
        <v>1777</v>
      </c>
      <c r="G277" s="29">
        <f>G278+G283</f>
        <v>1543</v>
      </c>
      <c r="H277" s="88">
        <f>G277-F277</f>
        <v>-234</v>
      </c>
      <c r="I277" s="127">
        <f>G277/F277*100</f>
        <v>86.831738885762519</v>
      </c>
    </row>
    <row r="278" spans="1:9" ht="25.5" x14ac:dyDescent="0.2">
      <c r="A278" s="76">
        <v>269</v>
      </c>
      <c r="B278" s="58">
        <v>603</v>
      </c>
      <c r="C278" s="2"/>
      <c r="D278" s="2"/>
      <c r="E278" s="92" t="s">
        <v>75</v>
      </c>
      <c r="F278" s="122">
        <v>949.2</v>
      </c>
      <c r="G278" s="29">
        <f>G279</f>
        <v>1240</v>
      </c>
      <c r="H278" s="88">
        <f>G278-F278</f>
        <v>290.79999999999995</v>
      </c>
      <c r="I278" s="127">
        <f>G278/F278*100</f>
        <v>130.63632532659079</v>
      </c>
    </row>
    <row r="279" spans="1:9" ht="38.25" hidden="1" x14ac:dyDescent="0.2">
      <c r="A279" s="76">
        <v>270</v>
      </c>
      <c r="B279" s="58">
        <v>603</v>
      </c>
      <c r="C279" s="33" t="s">
        <v>232</v>
      </c>
      <c r="D279" s="2"/>
      <c r="E279" s="99" t="s">
        <v>403</v>
      </c>
      <c r="F279" s="99"/>
      <c r="G279" s="29">
        <f>G280</f>
        <v>1240</v>
      </c>
    </row>
    <row r="280" spans="1:9" ht="25.5" hidden="1" x14ac:dyDescent="0.2">
      <c r="A280" s="76">
        <v>271</v>
      </c>
      <c r="B280" s="1">
        <v>603</v>
      </c>
      <c r="C280" s="2" t="s">
        <v>430</v>
      </c>
      <c r="D280" s="2"/>
      <c r="E280" s="92" t="s">
        <v>431</v>
      </c>
      <c r="F280" s="92"/>
      <c r="G280" s="29">
        <f>G281</f>
        <v>1240</v>
      </c>
    </row>
    <row r="281" spans="1:9" ht="15" hidden="1" customHeight="1" x14ac:dyDescent="0.2">
      <c r="A281" s="76">
        <v>272</v>
      </c>
      <c r="B281" s="58">
        <v>603</v>
      </c>
      <c r="C281" s="33" t="s">
        <v>388</v>
      </c>
      <c r="D281" s="2"/>
      <c r="E281" s="99" t="s">
        <v>116</v>
      </c>
      <c r="F281" s="99"/>
      <c r="G281" s="29">
        <f>G282</f>
        <v>1240</v>
      </c>
    </row>
    <row r="282" spans="1:9" ht="25.5" hidden="1" x14ac:dyDescent="0.2">
      <c r="A282" s="76">
        <v>273</v>
      </c>
      <c r="B282" s="59">
        <v>603</v>
      </c>
      <c r="C282" s="56" t="s">
        <v>388</v>
      </c>
      <c r="D282" s="4">
        <v>240</v>
      </c>
      <c r="E282" s="98" t="s">
        <v>77</v>
      </c>
      <c r="F282" s="98"/>
      <c r="G282" s="67">
        <v>1240</v>
      </c>
    </row>
    <row r="283" spans="1:9" ht="13.5" customHeight="1" x14ac:dyDescent="0.2">
      <c r="A283" s="76">
        <v>274</v>
      </c>
      <c r="B283" s="58">
        <v>605</v>
      </c>
      <c r="C283" s="56"/>
      <c r="D283" s="4"/>
      <c r="E283" s="92" t="s">
        <v>443</v>
      </c>
      <c r="F283" s="122">
        <v>827.8</v>
      </c>
      <c r="G283" s="29">
        <f>G284</f>
        <v>303</v>
      </c>
      <c r="H283" s="88">
        <f>G283-F283</f>
        <v>-524.79999999999995</v>
      </c>
      <c r="I283" s="127">
        <f>G283/F283*100</f>
        <v>36.603044213578158</v>
      </c>
    </row>
    <row r="284" spans="1:9" ht="38.25" hidden="1" x14ac:dyDescent="0.2">
      <c r="A284" s="76">
        <v>275</v>
      </c>
      <c r="B284" s="58">
        <v>605</v>
      </c>
      <c r="C284" s="33" t="s">
        <v>232</v>
      </c>
      <c r="D284" s="2"/>
      <c r="E284" s="99" t="s">
        <v>403</v>
      </c>
      <c r="F284" s="99"/>
      <c r="G284" s="29">
        <f>G285</f>
        <v>303</v>
      </c>
    </row>
    <row r="285" spans="1:9" ht="25.5" hidden="1" x14ac:dyDescent="0.2">
      <c r="A285" s="76">
        <v>276</v>
      </c>
      <c r="B285" s="1">
        <v>605</v>
      </c>
      <c r="C285" s="2" t="s">
        <v>430</v>
      </c>
      <c r="D285" s="2"/>
      <c r="E285" s="92" t="s">
        <v>431</v>
      </c>
      <c r="F285" s="92"/>
      <c r="G285" s="29">
        <f>G286+G288+G290+G292</f>
        <v>303</v>
      </c>
    </row>
    <row r="286" spans="1:9" ht="25.5" hidden="1" x14ac:dyDescent="0.2">
      <c r="A286" s="76">
        <v>277</v>
      </c>
      <c r="B286" s="58">
        <v>605</v>
      </c>
      <c r="C286" s="33" t="s">
        <v>381</v>
      </c>
      <c r="D286" s="2"/>
      <c r="E286" s="99" t="s">
        <v>382</v>
      </c>
      <c r="F286" s="99"/>
      <c r="G286" s="29">
        <f>G287</f>
        <v>120.2</v>
      </c>
    </row>
    <row r="287" spans="1:9" ht="25.5" hidden="1" x14ac:dyDescent="0.2">
      <c r="A287" s="76">
        <v>278</v>
      </c>
      <c r="B287" s="59">
        <v>605</v>
      </c>
      <c r="C287" s="56" t="s">
        <v>381</v>
      </c>
      <c r="D287" s="4" t="s">
        <v>78</v>
      </c>
      <c r="E287" s="98" t="s">
        <v>77</v>
      </c>
      <c r="F287" s="98"/>
      <c r="G287" s="67">
        <v>120.2</v>
      </c>
    </row>
    <row r="288" spans="1:9" hidden="1" x14ac:dyDescent="0.2">
      <c r="A288" s="76">
        <v>279</v>
      </c>
      <c r="B288" s="58">
        <v>605</v>
      </c>
      <c r="C288" s="33" t="s">
        <v>434</v>
      </c>
      <c r="D288" s="4"/>
      <c r="E288" s="92" t="s">
        <v>384</v>
      </c>
      <c r="F288" s="92"/>
      <c r="G288" s="29">
        <f>G289</f>
        <v>52.8</v>
      </c>
    </row>
    <row r="289" spans="1:9" ht="25.5" hidden="1" x14ac:dyDescent="0.2">
      <c r="A289" s="76">
        <v>280</v>
      </c>
      <c r="B289" s="59">
        <v>605</v>
      </c>
      <c r="C289" s="56" t="s">
        <v>434</v>
      </c>
      <c r="D289" s="4" t="s">
        <v>78</v>
      </c>
      <c r="E289" s="98" t="s">
        <v>77</v>
      </c>
      <c r="F289" s="98"/>
      <c r="G289" s="67">
        <v>52.8</v>
      </c>
    </row>
    <row r="290" spans="1:9" ht="17.25" hidden="1" customHeight="1" x14ac:dyDescent="0.2">
      <c r="A290" s="76">
        <v>281</v>
      </c>
      <c r="B290" s="58">
        <v>605</v>
      </c>
      <c r="C290" s="33" t="s">
        <v>383</v>
      </c>
      <c r="D290" s="4"/>
      <c r="E290" s="92" t="s">
        <v>386</v>
      </c>
      <c r="F290" s="92"/>
      <c r="G290" s="29">
        <f>G291</f>
        <v>80</v>
      </c>
    </row>
    <row r="291" spans="1:9" ht="17.25" hidden="1" customHeight="1" x14ac:dyDescent="0.2">
      <c r="A291" s="76">
        <v>282</v>
      </c>
      <c r="B291" s="59">
        <v>605</v>
      </c>
      <c r="C291" s="56" t="s">
        <v>383</v>
      </c>
      <c r="D291" s="4" t="s">
        <v>78</v>
      </c>
      <c r="E291" s="98" t="s">
        <v>77</v>
      </c>
      <c r="F291" s="98"/>
      <c r="G291" s="67">
        <v>80</v>
      </c>
    </row>
    <row r="292" spans="1:9" s="21" customFormat="1" hidden="1" x14ac:dyDescent="0.2">
      <c r="A292" s="76">
        <v>283</v>
      </c>
      <c r="B292" s="58">
        <v>605</v>
      </c>
      <c r="C292" s="33" t="s">
        <v>385</v>
      </c>
      <c r="D292" s="2"/>
      <c r="E292" s="99" t="s">
        <v>353</v>
      </c>
      <c r="F292" s="99"/>
      <c r="G292" s="29">
        <f>G293</f>
        <v>50</v>
      </c>
    </row>
    <row r="293" spans="1:9" ht="25.5" hidden="1" x14ac:dyDescent="0.2">
      <c r="A293" s="76">
        <v>284</v>
      </c>
      <c r="B293" s="59">
        <v>605</v>
      </c>
      <c r="C293" s="56" t="s">
        <v>385</v>
      </c>
      <c r="D293" s="4">
        <v>240</v>
      </c>
      <c r="E293" s="98" t="s">
        <v>77</v>
      </c>
      <c r="F293" s="98"/>
      <c r="G293" s="67">
        <v>50</v>
      </c>
    </row>
    <row r="294" spans="1:9" ht="15.75" customHeight="1" x14ac:dyDescent="0.25">
      <c r="A294" s="76">
        <v>285</v>
      </c>
      <c r="B294" s="58">
        <v>700</v>
      </c>
      <c r="C294" s="2"/>
      <c r="D294" s="2"/>
      <c r="E294" s="97" t="s">
        <v>19</v>
      </c>
      <c r="F294" s="121">
        <v>718897.8</v>
      </c>
      <c r="G294" s="29">
        <f>G295+G323+G365+G380+G352</f>
        <v>744848.5</v>
      </c>
      <c r="H294" s="88">
        <f>G294-F294</f>
        <v>25950.699999999953</v>
      </c>
      <c r="I294" s="127">
        <f>G294/F294*100</f>
        <v>103.60978987555671</v>
      </c>
    </row>
    <row r="295" spans="1:9" x14ac:dyDescent="0.2">
      <c r="A295" s="76">
        <v>286</v>
      </c>
      <c r="B295" s="58">
        <v>701</v>
      </c>
      <c r="C295" s="2"/>
      <c r="D295" s="2"/>
      <c r="E295" s="92" t="s">
        <v>20</v>
      </c>
      <c r="F295" s="122">
        <v>245647.3</v>
      </c>
      <c r="G295" s="29">
        <f>G296+G320</f>
        <v>259587.69999999998</v>
      </c>
      <c r="H295" s="88">
        <f>G295-F295</f>
        <v>13940.399999999994</v>
      </c>
      <c r="I295" s="127">
        <f>G295/F295*100</f>
        <v>105.67496569268215</v>
      </c>
    </row>
    <row r="296" spans="1:9" ht="38.25" hidden="1" x14ac:dyDescent="0.2">
      <c r="A296" s="76">
        <v>287</v>
      </c>
      <c r="B296" s="58">
        <v>701</v>
      </c>
      <c r="C296" s="2" t="s">
        <v>279</v>
      </c>
      <c r="D296" s="2"/>
      <c r="E296" s="92" t="s">
        <v>473</v>
      </c>
      <c r="F296" s="92"/>
      <c r="G296" s="29">
        <f>G297+G317+G308</f>
        <v>255587.69999999998</v>
      </c>
    </row>
    <row r="297" spans="1:9" ht="25.5" hidden="1" x14ac:dyDescent="0.2">
      <c r="A297" s="76">
        <v>288</v>
      </c>
      <c r="B297" s="58">
        <v>701</v>
      </c>
      <c r="C297" s="2" t="s">
        <v>280</v>
      </c>
      <c r="D297" s="2"/>
      <c r="E297" s="92" t="s">
        <v>119</v>
      </c>
      <c r="F297" s="92"/>
      <c r="G297" s="29">
        <f>G298+G303+G306+G301</f>
        <v>223344.9</v>
      </c>
    </row>
    <row r="298" spans="1:9" ht="38.25" hidden="1" x14ac:dyDescent="0.2">
      <c r="A298" s="76">
        <v>289</v>
      </c>
      <c r="B298" s="58">
        <v>701</v>
      </c>
      <c r="C298" s="2" t="s">
        <v>281</v>
      </c>
      <c r="D298" s="2"/>
      <c r="E298" s="92" t="s">
        <v>120</v>
      </c>
      <c r="F298" s="92"/>
      <c r="G298" s="29">
        <f>G299+G300</f>
        <v>88908.9</v>
      </c>
    </row>
    <row r="299" spans="1:9" hidden="1" x14ac:dyDescent="0.2">
      <c r="A299" s="76">
        <v>290</v>
      </c>
      <c r="B299" s="59">
        <v>701</v>
      </c>
      <c r="C299" s="4" t="s">
        <v>281</v>
      </c>
      <c r="D299" s="4" t="s">
        <v>90</v>
      </c>
      <c r="E299" s="98" t="s">
        <v>91</v>
      </c>
      <c r="F299" s="98"/>
      <c r="G299" s="67">
        <v>88408.9</v>
      </c>
    </row>
    <row r="300" spans="1:9" hidden="1" x14ac:dyDescent="0.2">
      <c r="A300" s="76">
        <v>291</v>
      </c>
      <c r="B300" s="59">
        <v>701</v>
      </c>
      <c r="C300" s="4" t="s">
        <v>281</v>
      </c>
      <c r="D300" s="4" t="s">
        <v>51</v>
      </c>
      <c r="E300" s="98" t="s">
        <v>52</v>
      </c>
      <c r="F300" s="98"/>
      <c r="G300" s="67">
        <v>500</v>
      </c>
    </row>
    <row r="301" spans="1:9" s="21" customFormat="1" hidden="1" x14ac:dyDescent="0.2">
      <c r="A301" s="76">
        <v>292</v>
      </c>
      <c r="B301" s="58">
        <v>701</v>
      </c>
      <c r="C301" s="2" t="s">
        <v>282</v>
      </c>
      <c r="D301" s="2"/>
      <c r="E301" s="92" t="s">
        <v>121</v>
      </c>
      <c r="F301" s="92"/>
      <c r="G301" s="29">
        <f>G302</f>
        <v>3150</v>
      </c>
    </row>
    <row r="302" spans="1:9" hidden="1" x14ac:dyDescent="0.2">
      <c r="A302" s="76">
        <v>293</v>
      </c>
      <c r="B302" s="59">
        <v>701</v>
      </c>
      <c r="C302" s="4" t="s">
        <v>282</v>
      </c>
      <c r="D302" s="4" t="s">
        <v>90</v>
      </c>
      <c r="E302" s="98" t="s">
        <v>91</v>
      </c>
      <c r="F302" s="98"/>
      <c r="G302" s="67">
        <v>3150</v>
      </c>
    </row>
    <row r="303" spans="1:9" s="21" customFormat="1" ht="63.75" hidden="1" x14ac:dyDescent="0.2">
      <c r="A303" s="76">
        <v>294</v>
      </c>
      <c r="B303" s="58">
        <v>701</v>
      </c>
      <c r="C303" s="2" t="s">
        <v>202</v>
      </c>
      <c r="D303" s="2"/>
      <c r="E303" s="92" t="s">
        <v>95</v>
      </c>
      <c r="F303" s="92"/>
      <c r="G303" s="29">
        <f>G304+G305</f>
        <v>129366</v>
      </c>
    </row>
    <row r="304" spans="1:9" s="21" customFormat="1" hidden="1" x14ac:dyDescent="0.2">
      <c r="A304" s="76">
        <v>295</v>
      </c>
      <c r="B304" s="59">
        <v>701</v>
      </c>
      <c r="C304" s="4" t="s">
        <v>202</v>
      </c>
      <c r="D304" s="4" t="s">
        <v>90</v>
      </c>
      <c r="E304" s="98" t="s">
        <v>91</v>
      </c>
      <c r="F304" s="98"/>
      <c r="G304" s="78">
        <v>125500</v>
      </c>
    </row>
    <row r="305" spans="1:7" s="21" customFormat="1" hidden="1" x14ac:dyDescent="0.2">
      <c r="A305" s="76">
        <v>296</v>
      </c>
      <c r="B305" s="59">
        <v>701</v>
      </c>
      <c r="C305" s="4" t="s">
        <v>202</v>
      </c>
      <c r="D305" s="4" t="s">
        <v>51</v>
      </c>
      <c r="E305" s="98" t="s">
        <v>52</v>
      </c>
      <c r="F305" s="98"/>
      <c r="G305" s="78">
        <v>3866</v>
      </c>
    </row>
    <row r="306" spans="1:7" s="21" customFormat="1" ht="63.75" hidden="1" x14ac:dyDescent="0.2">
      <c r="A306" s="76">
        <v>297</v>
      </c>
      <c r="B306" s="58">
        <v>701</v>
      </c>
      <c r="C306" s="2" t="s">
        <v>203</v>
      </c>
      <c r="D306" s="2"/>
      <c r="E306" s="92" t="s">
        <v>96</v>
      </c>
      <c r="F306" s="92"/>
      <c r="G306" s="29">
        <f>G307</f>
        <v>1920</v>
      </c>
    </row>
    <row r="307" spans="1:7" s="21" customFormat="1" ht="16.5" hidden="1" customHeight="1" x14ac:dyDescent="0.2">
      <c r="A307" s="76">
        <v>298</v>
      </c>
      <c r="B307" s="59">
        <v>701</v>
      </c>
      <c r="C307" s="4" t="s">
        <v>203</v>
      </c>
      <c r="D307" s="4" t="s">
        <v>90</v>
      </c>
      <c r="E307" s="98" t="s">
        <v>91</v>
      </c>
      <c r="F307" s="98"/>
      <c r="G307" s="78">
        <v>1920</v>
      </c>
    </row>
    <row r="308" spans="1:7" s="21" customFormat="1" ht="30.75" hidden="1" customHeight="1" x14ac:dyDescent="0.2">
      <c r="A308" s="76">
        <v>299</v>
      </c>
      <c r="B308" s="58">
        <v>701</v>
      </c>
      <c r="C308" s="2" t="s">
        <v>285</v>
      </c>
      <c r="D308" s="2"/>
      <c r="E308" s="92" t="s">
        <v>122</v>
      </c>
      <c r="F308" s="92"/>
      <c r="G308" s="29">
        <f>G313+G315+G309+G311</f>
        <v>11116.8</v>
      </c>
    </row>
    <row r="309" spans="1:7" s="21" customFormat="1" ht="45" hidden="1" customHeight="1" x14ac:dyDescent="0.2">
      <c r="A309" s="76">
        <v>300</v>
      </c>
      <c r="B309" s="58">
        <v>701</v>
      </c>
      <c r="C309" s="2" t="s">
        <v>286</v>
      </c>
      <c r="D309" s="2"/>
      <c r="E309" s="92" t="s">
        <v>123</v>
      </c>
      <c r="F309" s="92"/>
      <c r="G309" s="29">
        <f>G310</f>
        <v>5050.3999999999996</v>
      </c>
    </row>
    <row r="310" spans="1:7" s="21" customFormat="1" ht="21.75" hidden="1" customHeight="1" x14ac:dyDescent="0.2">
      <c r="A310" s="76">
        <v>301</v>
      </c>
      <c r="B310" s="59">
        <v>701</v>
      </c>
      <c r="C310" s="4" t="s">
        <v>286</v>
      </c>
      <c r="D310" s="4" t="s">
        <v>90</v>
      </c>
      <c r="E310" s="98" t="s">
        <v>91</v>
      </c>
      <c r="F310" s="98"/>
      <c r="G310" s="67">
        <v>5050.3999999999996</v>
      </c>
    </row>
    <row r="311" spans="1:7" s="21" customFormat="1" ht="17.25" hidden="1" customHeight="1" x14ac:dyDescent="0.2">
      <c r="A311" s="76">
        <v>302</v>
      </c>
      <c r="B311" s="58">
        <v>701</v>
      </c>
      <c r="C311" s="2" t="s">
        <v>287</v>
      </c>
      <c r="D311" s="2"/>
      <c r="E311" s="92" t="s">
        <v>124</v>
      </c>
      <c r="F311" s="92"/>
      <c r="G311" s="29">
        <f>G312</f>
        <v>400</v>
      </c>
    </row>
    <row r="312" spans="1:7" s="21" customFormat="1" ht="20.100000000000001" hidden="1" customHeight="1" x14ac:dyDescent="0.2">
      <c r="A312" s="76">
        <v>303</v>
      </c>
      <c r="B312" s="59">
        <v>701</v>
      </c>
      <c r="C312" s="4" t="s">
        <v>287</v>
      </c>
      <c r="D312" s="4" t="s">
        <v>90</v>
      </c>
      <c r="E312" s="98" t="s">
        <v>91</v>
      </c>
      <c r="F312" s="98"/>
      <c r="G312" s="67">
        <v>400</v>
      </c>
    </row>
    <row r="313" spans="1:7" s="21" customFormat="1" ht="93" hidden="1" customHeight="1" x14ac:dyDescent="0.2">
      <c r="A313" s="76">
        <v>304</v>
      </c>
      <c r="B313" s="58">
        <v>701</v>
      </c>
      <c r="C313" s="33" t="s">
        <v>204</v>
      </c>
      <c r="D313" s="2"/>
      <c r="E313" s="99" t="s">
        <v>97</v>
      </c>
      <c r="F313" s="99"/>
      <c r="G313" s="29">
        <f>G314</f>
        <v>5420</v>
      </c>
    </row>
    <row r="314" spans="1:7" s="21" customFormat="1" ht="16.5" hidden="1" customHeight="1" x14ac:dyDescent="0.2">
      <c r="A314" s="76">
        <v>305</v>
      </c>
      <c r="B314" s="59">
        <v>701</v>
      </c>
      <c r="C314" s="4" t="s">
        <v>204</v>
      </c>
      <c r="D314" s="4" t="s">
        <v>90</v>
      </c>
      <c r="E314" s="98" t="s">
        <v>91</v>
      </c>
      <c r="F314" s="98"/>
      <c r="G314" s="78">
        <v>5420</v>
      </c>
    </row>
    <row r="315" spans="1:7" s="21" customFormat="1" ht="108" hidden="1" customHeight="1" x14ac:dyDescent="0.2">
      <c r="A315" s="76">
        <v>306</v>
      </c>
      <c r="B315" s="58">
        <v>701</v>
      </c>
      <c r="C315" s="2" t="s">
        <v>205</v>
      </c>
      <c r="D315" s="2"/>
      <c r="E315" s="99" t="s">
        <v>98</v>
      </c>
      <c r="F315" s="99"/>
      <c r="G315" s="29">
        <f>G316</f>
        <v>246.4</v>
      </c>
    </row>
    <row r="316" spans="1:7" s="21" customFormat="1" ht="24" hidden="1" customHeight="1" x14ac:dyDescent="0.2">
      <c r="A316" s="76">
        <v>307</v>
      </c>
      <c r="B316" s="59">
        <v>701</v>
      </c>
      <c r="C316" s="4" t="s">
        <v>205</v>
      </c>
      <c r="D316" s="4" t="s">
        <v>90</v>
      </c>
      <c r="E316" s="98" t="s">
        <v>91</v>
      </c>
      <c r="F316" s="98"/>
      <c r="G316" s="78">
        <v>246.4</v>
      </c>
    </row>
    <row r="317" spans="1:7" s="21" customFormat="1" ht="37.5" hidden="1" customHeight="1" x14ac:dyDescent="0.2">
      <c r="A317" s="76">
        <v>308</v>
      </c>
      <c r="B317" s="58">
        <v>701</v>
      </c>
      <c r="C317" s="2" t="s">
        <v>283</v>
      </c>
      <c r="D317" s="2"/>
      <c r="E317" s="92" t="s">
        <v>186</v>
      </c>
      <c r="F317" s="92"/>
      <c r="G317" s="29">
        <f>G318</f>
        <v>21126</v>
      </c>
    </row>
    <row r="318" spans="1:7" ht="40.5" hidden="1" customHeight="1" x14ac:dyDescent="0.2">
      <c r="A318" s="76">
        <v>309</v>
      </c>
      <c r="B318" s="58">
        <v>701</v>
      </c>
      <c r="C318" s="2" t="s">
        <v>284</v>
      </c>
      <c r="D318" s="2"/>
      <c r="E318" s="92" t="s">
        <v>449</v>
      </c>
      <c r="F318" s="92"/>
      <c r="G318" s="29">
        <f>G319</f>
        <v>21126</v>
      </c>
    </row>
    <row r="319" spans="1:7" hidden="1" x14ac:dyDescent="0.2">
      <c r="A319" s="76">
        <v>310</v>
      </c>
      <c r="B319" s="59">
        <v>701</v>
      </c>
      <c r="C319" s="4" t="s">
        <v>284</v>
      </c>
      <c r="D319" s="4" t="s">
        <v>90</v>
      </c>
      <c r="E319" s="98" t="s">
        <v>91</v>
      </c>
      <c r="F319" s="98"/>
      <c r="G319" s="67">
        <v>21126</v>
      </c>
    </row>
    <row r="320" spans="1:7" ht="38.25" hidden="1" x14ac:dyDescent="0.2">
      <c r="A320" s="76">
        <v>311</v>
      </c>
      <c r="B320" s="1">
        <v>701</v>
      </c>
      <c r="C320" s="2" t="s">
        <v>440</v>
      </c>
      <c r="D320" s="4"/>
      <c r="E320" s="92" t="s">
        <v>454</v>
      </c>
      <c r="F320" s="92"/>
      <c r="G320" s="29">
        <f>G321</f>
        <v>4000</v>
      </c>
    </row>
    <row r="321" spans="1:9" ht="38.25" hidden="1" x14ac:dyDescent="0.2">
      <c r="A321" s="76">
        <v>312</v>
      </c>
      <c r="B321" s="1">
        <v>701</v>
      </c>
      <c r="C321" s="2" t="s">
        <v>441</v>
      </c>
      <c r="D321" s="4"/>
      <c r="E321" s="92" t="s">
        <v>457</v>
      </c>
      <c r="F321" s="92"/>
      <c r="G321" s="29">
        <f>G322</f>
        <v>4000</v>
      </c>
    </row>
    <row r="322" spans="1:9" hidden="1" x14ac:dyDescent="0.2">
      <c r="A322" s="76">
        <v>313</v>
      </c>
      <c r="B322" s="3">
        <v>701</v>
      </c>
      <c r="C322" s="4" t="s">
        <v>441</v>
      </c>
      <c r="D322" s="4" t="s">
        <v>90</v>
      </c>
      <c r="E322" s="98" t="s">
        <v>91</v>
      </c>
      <c r="F322" s="98"/>
      <c r="G322" s="67">
        <v>4000</v>
      </c>
    </row>
    <row r="323" spans="1:9" x14ac:dyDescent="0.2">
      <c r="A323" s="76">
        <v>314</v>
      </c>
      <c r="B323" s="94">
        <v>702</v>
      </c>
      <c r="C323" s="10"/>
      <c r="D323" s="2"/>
      <c r="E323" s="92" t="s">
        <v>21</v>
      </c>
      <c r="F323" s="122">
        <v>394131.20000000001</v>
      </c>
      <c r="G323" s="29">
        <f>G324+G349</f>
        <v>418413.4</v>
      </c>
      <c r="H323" s="88">
        <f>G323-F323</f>
        <v>24282.200000000012</v>
      </c>
      <c r="I323" s="127">
        <f>G323/F323*100</f>
        <v>106.16094336099249</v>
      </c>
    </row>
    <row r="324" spans="1:9" ht="38.25" hidden="1" x14ac:dyDescent="0.2">
      <c r="A324" s="76">
        <v>315</v>
      </c>
      <c r="B324" s="58">
        <v>702</v>
      </c>
      <c r="C324" s="2" t="s">
        <v>279</v>
      </c>
      <c r="D324" s="2"/>
      <c r="E324" s="92" t="s">
        <v>473</v>
      </c>
      <c r="F324" s="92"/>
      <c r="G324" s="29">
        <f>G325+G339+G346</f>
        <v>405413.4</v>
      </c>
    </row>
    <row r="325" spans="1:9" ht="25.5" hidden="1" x14ac:dyDescent="0.2">
      <c r="A325" s="76">
        <v>316</v>
      </c>
      <c r="B325" s="58">
        <v>702</v>
      </c>
      <c r="C325" s="2" t="s">
        <v>285</v>
      </c>
      <c r="D325" s="2"/>
      <c r="E325" s="92" t="s">
        <v>122</v>
      </c>
      <c r="F325" s="92"/>
      <c r="G325" s="29">
        <f>G326+G329+G331+G334+G337</f>
        <v>347849.4</v>
      </c>
    </row>
    <row r="326" spans="1:9" ht="38.25" hidden="1" x14ac:dyDescent="0.2">
      <c r="A326" s="76">
        <v>317</v>
      </c>
      <c r="B326" s="58">
        <v>702</v>
      </c>
      <c r="C326" s="2" t="s">
        <v>286</v>
      </c>
      <c r="D326" s="2"/>
      <c r="E326" s="92" t="s">
        <v>123</v>
      </c>
      <c r="F326" s="92"/>
      <c r="G326" s="29">
        <f>G327+G328</f>
        <v>104834.7</v>
      </c>
    </row>
    <row r="327" spans="1:9" hidden="1" x14ac:dyDescent="0.2">
      <c r="A327" s="76">
        <v>318</v>
      </c>
      <c r="B327" s="59">
        <v>702</v>
      </c>
      <c r="C327" s="4" t="s">
        <v>286</v>
      </c>
      <c r="D327" s="4" t="s">
        <v>90</v>
      </c>
      <c r="E327" s="98" t="s">
        <v>91</v>
      </c>
      <c r="F327" s="98"/>
      <c r="G327" s="67">
        <f>102295.7+1039</f>
        <v>103334.7</v>
      </c>
    </row>
    <row r="328" spans="1:9" hidden="1" x14ac:dyDescent="0.2">
      <c r="A328" s="76">
        <v>319</v>
      </c>
      <c r="B328" s="59">
        <v>702</v>
      </c>
      <c r="C328" s="4" t="s">
        <v>286</v>
      </c>
      <c r="D328" s="4" t="s">
        <v>51</v>
      </c>
      <c r="E328" s="98" t="s">
        <v>52</v>
      </c>
      <c r="F328" s="98"/>
      <c r="G328" s="67">
        <v>1500</v>
      </c>
    </row>
    <row r="329" spans="1:9" ht="22.5" hidden="1" customHeight="1" x14ac:dyDescent="0.2">
      <c r="A329" s="76">
        <v>320</v>
      </c>
      <c r="B329" s="58">
        <v>702</v>
      </c>
      <c r="C329" s="2" t="s">
        <v>288</v>
      </c>
      <c r="D329" s="2"/>
      <c r="E329" s="5" t="s">
        <v>125</v>
      </c>
      <c r="F329" s="5"/>
      <c r="G329" s="29">
        <f>G330</f>
        <v>3523.7</v>
      </c>
    </row>
    <row r="330" spans="1:9" s="21" customFormat="1" hidden="1" x14ac:dyDescent="0.2">
      <c r="A330" s="76">
        <v>321</v>
      </c>
      <c r="B330" s="59">
        <v>702</v>
      </c>
      <c r="C330" s="4" t="s">
        <v>288</v>
      </c>
      <c r="D330" s="4" t="s">
        <v>90</v>
      </c>
      <c r="E330" s="98" t="s">
        <v>91</v>
      </c>
      <c r="F330" s="98"/>
      <c r="G330" s="67">
        <v>3523.7</v>
      </c>
    </row>
    <row r="331" spans="1:9" ht="89.25" hidden="1" x14ac:dyDescent="0.2">
      <c r="A331" s="76">
        <v>322</v>
      </c>
      <c r="B331" s="58">
        <v>702</v>
      </c>
      <c r="C331" s="33" t="s">
        <v>204</v>
      </c>
      <c r="D331" s="2"/>
      <c r="E331" s="99" t="s">
        <v>97</v>
      </c>
      <c r="F331" s="99"/>
      <c r="G331" s="41">
        <f>G332+G333</f>
        <v>213373</v>
      </c>
    </row>
    <row r="332" spans="1:9" s="21" customFormat="1" hidden="1" x14ac:dyDescent="0.2">
      <c r="A332" s="76">
        <v>323</v>
      </c>
      <c r="B332" s="59">
        <v>702</v>
      </c>
      <c r="C332" s="4" t="s">
        <v>204</v>
      </c>
      <c r="D332" s="4" t="s">
        <v>90</v>
      </c>
      <c r="E332" s="98" t="s">
        <v>91</v>
      </c>
      <c r="F332" s="98"/>
      <c r="G332" s="78">
        <v>213120</v>
      </c>
    </row>
    <row r="333" spans="1:9" s="21" customFormat="1" hidden="1" x14ac:dyDescent="0.2">
      <c r="A333" s="76">
        <v>324</v>
      </c>
      <c r="B333" s="59">
        <v>702</v>
      </c>
      <c r="C333" s="4" t="s">
        <v>204</v>
      </c>
      <c r="D333" s="4" t="s">
        <v>51</v>
      </c>
      <c r="E333" s="98" t="s">
        <v>52</v>
      </c>
      <c r="F333" s="98"/>
      <c r="G333" s="78">
        <v>253</v>
      </c>
    </row>
    <row r="334" spans="1:9" s="21" customFormat="1" ht="102" hidden="1" x14ac:dyDescent="0.2">
      <c r="A334" s="76">
        <v>325</v>
      </c>
      <c r="B334" s="58">
        <v>702</v>
      </c>
      <c r="C334" s="2" t="s">
        <v>205</v>
      </c>
      <c r="D334" s="2"/>
      <c r="E334" s="99" t="s">
        <v>98</v>
      </c>
      <c r="F334" s="99"/>
      <c r="G334" s="41">
        <f>G335+G336</f>
        <v>9393.6</v>
      </c>
    </row>
    <row r="335" spans="1:9" s="21" customFormat="1" hidden="1" x14ac:dyDescent="0.2">
      <c r="A335" s="76">
        <v>326</v>
      </c>
      <c r="B335" s="59">
        <v>702</v>
      </c>
      <c r="C335" s="4" t="s">
        <v>205</v>
      </c>
      <c r="D335" s="4" t="s">
        <v>90</v>
      </c>
      <c r="E335" s="98" t="s">
        <v>91</v>
      </c>
      <c r="F335" s="98"/>
      <c r="G335" s="78">
        <v>9269</v>
      </c>
    </row>
    <row r="336" spans="1:9" s="21" customFormat="1" hidden="1" x14ac:dyDescent="0.2">
      <c r="A336" s="76">
        <v>327</v>
      </c>
      <c r="B336" s="59">
        <v>702</v>
      </c>
      <c r="C336" s="4" t="s">
        <v>205</v>
      </c>
      <c r="D336" s="4" t="s">
        <v>51</v>
      </c>
      <c r="E336" s="98" t="s">
        <v>52</v>
      </c>
      <c r="F336" s="98"/>
      <c r="G336" s="78">
        <v>124.6</v>
      </c>
    </row>
    <row r="337" spans="1:9" s="21" customFormat="1" ht="25.5" hidden="1" x14ac:dyDescent="0.2">
      <c r="A337" s="76">
        <v>328</v>
      </c>
      <c r="B337" s="1">
        <v>702</v>
      </c>
      <c r="C337" s="2" t="s">
        <v>514</v>
      </c>
      <c r="D337" s="2"/>
      <c r="E337" s="118" t="s">
        <v>515</v>
      </c>
      <c r="F337" s="118"/>
      <c r="G337" s="29">
        <f>G338</f>
        <v>16724.400000000001</v>
      </c>
    </row>
    <row r="338" spans="1:9" s="21" customFormat="1" hidden="1" x14ac:dyDescent="0.2">
      <c r="A338" s="76">
        <v>329</v>
      </c>
      <c r="B338" s="3">
        <v>702</v>
      </c>
      <c r="C338" s="4" t="s">
        <v>514</v>
      </c>
      <c r="D338" s="4" t="s">
        <v>90</v>
      </c>
      <c r="E338" s="7" t="s">
        <v>91</v>
      </c>
      <c r="F338" s="7"/>
      <c r="G338" s="78">
        <v>16724.400000000001</v>
      </c>
    </row>
    <row r="339" spans="1:9" ht="38.25" hidden="1" x14ac:dyDescent="0.2">
      <c r="A339" s="76">
        <v>330</v>
      </c>
      <c r="B339" s="58">
        <v>702</v>
      </c>
      <c r="C339" s="2" t="s">
        <v>283</v>
      </c>
      <c r="D339" s="2"/>
      <c r="E339" s="92" t="s">
        <v>186</v>
      </c>
      <c r="F339" s="92"/>
      <c r="G339" s="29">
        <f>G340+G342+G344</f>
        <v>56964</v>
      </c>
    </row>
    <row r="340" spans="1:9" s="21" customFormat="1" ht="44.1" hidden="1" customHeight="1" x14ac:dyDescent="0.2">
      <c r="A340" s="76">
        <v>331</v>
      </c>
      <c r="B340" s="58">
        <v>702</v>
      </c>
      <c r="C340" s="33" t="s">
        <v>284</v>
      </c>
      <c r="D340" s="33"/>
      <c r="E340" s="92" t="s">
        <v>449</v>
      </c>
      <c r="F340" s="92"/>
      <c r="G340" s="29">
        <f>G341</f>
        <v>44900</v>
      </c>
    </row>
    <row r="341" spans="1:9" s="21" customFormat="1" hidden="1" x14ac:dyDescent="0.2">
      <c r="A341" s="76">
        <v>332</v>
      </c>
      <c r="B341" s="59">
        <v>702</v>
      </c>
      <c r="C341" s="56" t="s">
        <v>284</v>
      </c>
      <c r="D341" s="4" t="s">
        <v>90</v>
      </c>
      <c r="E341" s="98" t="s">
        <v>91</v>
      </c>
      <c r="F341" s="98"/>
      <c r="G341" s="67">
        <v>44900</v>
      </c>
    </row>
    <row r="342" spans="1:9" s="21" customFormat="1" ht="38.25" hidden="1" x14ac:dyDescent="0.2">
      <c r="A342" s="76">
        <v>333</v>
      </c>
      <c r="B342" s="58">
        <v>702</v>
      </c>
      <c r="C342" s="33" t="s">
        <v>355</v>
      </c>
      <c r="D342" s="2"/>
      <c r="E342" s="92" t="s">
        <v>374</v>
      </c>
      <c r="F342" s="92"/>
      <c r="G342" s="29">
        <f>G343</f>
        <v>10564</v>
      </c>
    </row>
    <row r="343" spans="1:9" s="68" customFormat="1" hidden="1" x14ac:dyDescent="0.2">
      <c r="A343" s="76">
        <v>334</v>
      </c>
      <c r="B343" s="59">
        <v>702</v>
      </c>
      <c r="C343" s="56" t="s">
        <v>355</v>
      </c>
      <c r="D343" s="4" t="s">
        <v>90</v>
      </c>
      <c r="E343" s="98" t="s">
        <v>91</v>
      </c>
      <c r="F343" s="98"/>
      <c r="G343" s="67">
        <v>10564</v>
      </c>
    </row>
    <row r="344" spans="1:9" s="68" customFormat="1" ht="51" hidden="1" x14ac:dyDescent="0.2">
      <c r="A344" s="76">
        <v>335</v>
      </c>
      <c r="B344" s="58">
        <v>702</v>
      </c>
      <c r="C344" s="33" t="s">
        <v>447</v>
      </c>
      <c r="D344" s="2"/>
      <c r="E344" s="92" t="s">
        <v>486</v>
      </c>
      <c r="F344" s="92"/>
      <c r="G344" s="29">
        <f>G345</f>
        <v>1500</v>
      </c>
    </row>
    <row r="345" spans="1:9" s="68" customFormat="1" hidden="1" x14ac:dyDescent="0.2">
      <c r="A345" s="76">
        <v>336</v>
      </c>
      <c r="B345" s="59">
        <v>702</v>
      </c>
      <c r="C345" s="56" t="s">
        <v>447</v>
      </c>
      <c r="D345" s="4" t="s">
        <v>90</v>
      </c>
      <c r="E345" s="98" t="s">
        <v>91</v>
      </c>
      <c r="F345" s="98"/>
      <c r="G345" s="67">
        <v>1500</v>
      </c>
    </row>
    <row r="346" spans="1:9" s="20" customFormat="1" ht="26.25" hidden="1" customHeight="1" x14ac:dyDescent="0.2">
      <c r="A346" s="76">
        <v>337</v>
      </c>
      <c r="B346" s="94">
        <v>702</v>
      </c>
      <c r="C346" s="10" t="s">
        <v>464</v>
      </c>
      <c r="D346" s="2"/>
      <c r="E346" s="92" t="s">
        <v>130</v>
      </c>
      <c r="F346" s="92"/>
      <c r="G346" s="29">
        <f>G347</f>
        <v>600</v>
      </c>
    </row>
    <row r="347" spans="1:9" s="21" customFormat="1" ht="38.25" hidden="1" x14ac:dyDescent="0.2">
      <c r="A347" s="76">
        <v>338</v>
      </c>
      <c r="B347" s="94">
        <v>702</v>
      </c>
      <c r="C347" s="10" t="s">
        <v>461</v>
      </c>
      <c r="D347" s="2"/>
      <c r="E347" s="92" t="s">
        <v>131</v>
      </c>
      <c r="F347" s="92"/>
      <c r="G347" s="29">
        <f>G348</f>
        <v>600</v>
      </c>
    </row>
    <row r="348" spans="1:9" hidden="1" x14ac:dyDescent="0.2">
      <c r="A348" s="76">
        <v>339</v>
      </c>
      <c r="B348" s="95">
        <v>702</v>
      </c>
      <c r="C348" s="12" t="s">
        <v>461</v>
      </c>
      <c r="D348" s="4" t="s">
        <v>90</v>
      </c>
      <c r="E348" s="98" t="s">
        <v>91</v>
      </c>
      <c r="F348" s="98"/>
      <c r="G348" s="67">
        <v>600</v>
      </c>
    </row>
    <row r="349" spans="1:9" ht="38.25" hidden="1" x14ac:dyDescent="0.2">
      <c r="A349" s="76">
        <v>340</v>
      </c>
      <c r="B349" s="1">
        <v>702</v>
      </c>
      <c r="C349" s="2" t="s">
        <v>440</v>
      </c>
      <c r="D349" s="4"/>
      <c r="E349" s="92" t="s">
        <v>454</v>
      </c>
      <c r="F349" s="92"/>
      <c r="G349" s="29">
        <f>G350</f>
        <v>13000</v>
      </c>
    </row>
    <row r="350" spans="1:9" ht="38.25" hidden="1" x14ac:dyDescent="0.2">
      <c r="A350" s="76">
        <v>341</v>
      </c>
      <c r="B350" s="1">
        <v>702</v>
      </c>
      <c r="C350" s="2" t="s">
        <v>441</v>
      </c>
      <c r="D350" s="4"/>
      <c r="E350" s="92" t="s">
        <v>457</v>
      </c>
      <c r="F350" s="92"/>
      <c r="G350" s="29">
        <f>G351</f>
        <v>13000</v>
      </c>
    </row>
    <row r="351" spans="1:9" hidden="1" x14ac:dyDescent="0.2">
      <c r="A351" s="76">
        <v>342</v>
      </c>
      <c r="B351" s="3">
        <v>702</v>
      </c>
      <c r="C351" s="4" t="s">
        <v>441</v>
      </c>
      <c r="D351" s="4" t="s">
        <v>90</v>
      </c>
      <c r="E351" s="98" t="s">
        <v>91</v>
      </c>
      <c r="F351" s="98"/>
      <c r="G351" s="67">
        <v>13000</v>
      </c>
    </row>
    <row r="352" spans="1:9" s="21" customFormat="1" x14ac:dyDescent="0.2">
      <c r="A352" s="76">
        <v>343</v>
      </c>
      <c r="B352" s="94">
        <v>703</v>
      </c>
      <c r="C352" s="10"/>
      <c r="D352" s="2"/>
      <c r="E352" s="92" t="s">
        <v>354</v>
      </c>
      <c r="F352" s="122">
        <v>27262.5</v>
      </c>
      <c r="G352" s="29">
        <f>G353</f>
        <v>28805</v>
      </c>
      <c r="H352" s="88">
        <f>G352-F352</f>
        <v>1542.5</v>
      </c>
      <c r="I352" s="127">
        <f>G352/F352*100</f>
        <v>105.65795506648325</v>
      </c>
    </row>
    <row r="353" spans="1:9" s="21" customFormat="1" ht="38.25" hidden="1" x14ac:dyDescent="0.2">
      <c r="A353" s="76">
        <v>344</v>
      </c>
      <c r="B353" s="94">
        <v>703</v>
      </c>
      <c r="C353" s="2" t="s">
        <v>279</v>
      </c>
      <c r="D353" s="2"/>
      <c r="E353" s="92" t="s">
        <v>473</v>
      </c>
      <c r="F353" s="92"/>
      <c r="G353" s="29">
        <f>G354</f>
        <v>28805</v>
      </c>
    </row>
    <row r="354" spans="1:9" s="21" customFormat="1" ht="38.25" hidden="1" x14ac:dyDescent="0.2">
      <c r="A354" s="76">
        <v>345</v>
      </c>
      <c r="B354" s="94">
        <v>703</v>
      </c>
      <c r="C354" s="2" t="s">
        <v>290</v>
      </c>
      <c r="D354" s="2"/>
      <c r="E354" s="92" t="s">
        <v>127</v>
      </c>
      <c r="F354" s="92"/>
      <c r="G354" s="29">
        <f>G363+G355+G359+G361</f>
        <v>28805</v>
      </c>
    </row>
    <row r="355" spans="1:9" s="21" customFormat="1" hidden="1" x14ac:dyDescent="0.2">
      <c r="A355" s="76">
        <v>346</v>
      </c>
      <c r="B355" s="58">
        <v>703</v>
      </c>
      <c r="C355" s="2" t="s">
        <v>291</v>
      </c>
      <c r="D355" s="2"/>
      <c r="E355" s="92" t="s">
        <v>129</v>
      </c>
      <c r="F355" s="92"/>
      <c r="G355" s="29">
        <f>G356+G357+G358</f>
        <v>17492.7</v>
      </c>
    </row>
    <row r="356" spans="1:9" s="21" customFormat="1" hidden="1" x14ac:dyDescent="0.2">
      <c r="A356" s="76">
        <v>347</v>
      </c>
      <c r="B356" s="59">
        <v>703</v>
      </c>
      <c r="C356" s="4" t="s">
        <v>291</v>
      </c>
      <c r="D356" s="4" t="s">
        <v>44</v>
      </c>
      <c r="E356" s="98" t="s">
        <v>45</v>
      </c>
      <c r="F356" s="98"/>
      <c r="G356" s="67">
        <v>3800</v>
      </c>
    </row>
    <row r="357" spans="1:9" s="21" customFormat="1" ht="25.5" hidden="1" x14ac:dyDescent="0.2">
      <c r="A357" s="76">
        <v>348</v>
      </c>
      <c r="B357" s="59">
        <v>703</v>
      </c>
      <c r="C357" s="4" t="s">
        <v>291</v>
      </c>
      <c r="D357" s="4">
        <v>240</v>
      </c>
      <c r="E357" s="98" t="s">
        <v>77</v>
      </c>
      <c r="F357" s="98"/>
      <c r="G357" s="67">
        <v>178.8</v>
      </c>
    </row>
    <row r="358" spans="1:9" s="21" customFormat="1" hidden="1" x14ac:dyDescent="0.2">
      <c r="A358" s="76">
        <v>349</v>
      </c>
      <c r="B358" s="59">
        <v>703</v>
      </c>
      <c r="C358" s="4" t="s">
        <v>291</v>
      </c>
      <c r="D358" s="4" t="s">
        <v>90</v>
      </c>
      <c r="E358" s="98" t="s">
        <v>91</v>
      </c>
      <c r="F358" s="98"/>
      <c r="G358" s="67">
        <v>13513.9</v>
      </c>
    </row>
    <row r="359" spans="1:9" s="21" customFormat="1" ht="38.25" hidden="1" x14ac:dyDescent="0.2">
      <c r="A359" s="76">
        <v>350</v>
      </c>
      <c r="B359" s="58">
        <v>703</v>
      </c>
      <c r="C359" s="2" t="s">
        <v>380</v>
      </c>
      <c r="D359" s="4"/>
      <c r="E359" s="92" t="s">
        <v>448</v>
      </c>
      <c r="F359" s="92"/>
      <c r="G359" s="29">
        <f>G360</f>
        <v>1294.3000000000002</v>
      </c>
    </row>
    <row r="360" spans="1:9" s="21" customFormat="1" hidden="1" x14ac:dyDescent="0.2">
      <c r="A360" s="76">
        <v>351</v>
      </c>
      <c r="B360" s="59">
        <v>703</v>
      </c>
      <c r="C360" s="4" t="s">
        <v>380</v>
      </c>
      <c r="D360" s="4" t="s">
        <v>90</v>
      </c>
      <c r="E360" s="98" t="s">
        <v>91</v>
      </c>
      <c r="F360" s="98"/>
      <c r="G360" s="67">
        <f>930.7+363.6</f>
        <v>1294.3000000000002</v>
      </c>
    </row>
    <row r="361" spans="1:9" s="21" customFormat="1" ht="27" hidden="1" customHeight="1" x14ac:dyDescent="0.2">
      <c r="A361" s="76">
        <v>352</v>
      </c>
      <c r="B361" s="58">
        <v>703</v>
      </c>
      <c r="C361" s="2" t="s">
        <v>478</v>
      </c>
      <c r="D361" s="4"/>
      <c r="E361" s="92" t="s">
        <v>477</v>
      </c>
      <c r="F361" s="92"/>
      <c r="G361" s="29">
        <f>G362</f>
        <v>2000</v>
      </c>
    </row>
    <row r="362" spans="1:9" s="21" customFormat="1" hidden="1" x14ac:dyDescent="0.2">
      <c r="A362" s="76">
        <v>353</v>
      </c>
      <c r="B362" s="59">
        <v>703</v>
      </c>
      <c r="C362" s="4" t="s">
        <v>478</v>
      </c>
      <c r="D362" s="4" t="s">
        <v>90</v>
      </c>
      <c r="E362" s="98" t="s">
        <v>91</v>
      </c>
      <c r="F362" s="98"/>
      <c r="G362" s="67">
        <v>2000</v>
      </c>
    </row>
    <row r="363" spans="1:9" s="21" customFormat="1" ht="89.25" hidden="1" x14ac:dyDescent="0.2">
      <c r="A363" s="76">
        <v>354</v>
      </c>
      <c r="B363" s="58">
        <v>703</v>
      </c>
      <c r="C363" s="33" t="s">
        <v>436</v>
      </c>
      <c r="D363" s="2"/>
      <c r="E363" s="99" t="s">
        <v>97</v>
      </c>
      <c r="F363" s="99"/>
      <c r="G363" s="41">
        <f>G364</f>
        <v>8018</v>
      </c>
    </row>
    <row r="364" spans="1:9" s="21" customFormat="1" hidden="1" x14ac:dyDescent="0.2">
      <c r="A364" s="76">
        <v>355</v>
      </c>
      <c r="B364" s="59">
        <v>703</v>
      </c>
      <c r="C364" s="4" t="s">
        <v>436</v>
      </c>
      <c r="D364" s="4" t="s">
        <v>90</v>
      </c>
      <c r="E364" s="98" t="s">
        <v>91</v>
      </c>
      <c r="F364" s="98"/>
      <c r="G364" s="78">
        <v>8018</v>
      </c>
    </row>
    <row r="365" spans="1:9" s="21" customFormat="1" x14ac:dyDescent="0.2">
      <c r="A365" s="76">
        <v>356</v>
      </c>
      <c r="B365" s="58">
        <v>707</v>
      </c>
      <c r="C365" s="2"/>
      <c r="D365" s="2"/>
      <c r="E365" s="5" t="s">
        <v>524</v>
      </c>
      <c r="F365" s="122">
        <v>27807.4</v>
      </c>
      <c r="G365" s="29">
        <f>G366</f>
        <v>10930.800000000001</v>
      </c>
      <c r="H365" s="88">
        <f>G365-F365</f>
        <v>-16876.599999999999</v>
      </c>
      <c r="I365" s="127">
        <f>G365/F365*100</f>
        <v>39.308960924070576</v>
      </c>
    </row>
    <row r="366" spans="1:9" s="21" customFormat="1" ht="38.25" hidden="1" x14ac:dyDescent="0.2">
      <c r="A366" s="76">
        <v>357</v>
      </c>
      <c r="B366" s="58">
        <v>707</v>
      </c>
      <c r="C366" s="2" t="s">
        <v>279</v>
      </c>
      <c r="D366" s="2"/>
      <c r="E366" s="92" t="s">
        <v>473</v>
      </c>
      <c r="F366" s="92"/>
      <c r="G366" s="29">
        <f>G367+G374+G377</f>
        <v>10930.800000000001</v>
      </c>
    </row>
    <row r="367" spans="1:9" ht="38.25" hidden="1" x14ac:dyDescent="0.2">
      <c r="A367" s="76">
        <v>358</v>
      </c>
      <c r="B367" s="58">
        <v>707</v>
      </c>
      <c r="C367" s="33" t="s">
        <v>290</v>
      </c>
      <c r="D367" s="2"/>
      <c r="E367" s="92" t="s">
        <v>127</v>
      </c>
      <c r="F367" s="92"/>
      <c r="G367" s="29">
        <f>G370+G368+G372</f>
        <v>9807.8000000000011</v>
      </c>
    </row>
    <row r="368" spans="1:9" s="21" customFormat="1" ht="15.75" hidden="1" customHeight="1" x14ac:dyDescent="0.2">
      <c r="A368" s="76">
        <v>359</v>
      </c>
      <c r="B368" s="58">
        <v>707</v>
      </c>
      <c r="C368" s="33" t="s">
        <v>291</v>
      </c>
      <c r="D368" s="2"/>
      <c r="E368" s="92" t="s">
        <v>129</v>
      </c>
      <c r="F368" s="92"/>
      <c r="G368" s="29">
        <f>G369</f>
        <v>4517.1000000000004</v>
      </c>
    </row>
    <row r="369" spans="1:9" ht="15.75" hidden="1" customHeight="1" x14ac:dyDescent="0.2">
      <c r="A369" s="76">
        <v>360</v>
      </c>
      <c r="B369" s="59">
        <v>707</v>
      </c>
      <c r="C369" s="56" t="s">
        <v>291</v>
      </c>
      <c r="D369" s="4" t="s">
        <v>90</v>
      </c>
      <c r="E369" s="98" t="s">
        <v>91</v>
      </c>
      <c r="F369" s="98"/>
      <c r="G369" s="67">
        <v>4517.1000000000004</v>
      </c>
    </row>
    <row r="370" spans="1:9" s="21" customFormat="1" ht="25.5" hidden="1" x14ac:dyDescent="0.2">
      <c r="A370" s="76">
        <v>361</v>
      </c>
      <c r="B370" s="94">
        <v>707</v>
      </c>
      <c r="C370" s="89" t="s">
        <v>295</v>
      </c>
      <c r="D370" s="10"/>
      <c r="E370" s="92" t="s">
        <v>126</v>
      </c>
      <c r="F370" s="92"/>
      <c r="G370" s="29">
        <f>G371</f>
        <v>4321.3</v>
      </c>
    </row>
    <row r="371" spans="1:9" hidden="1" x14ac:dyDescent="0.2">
      <c r="A371" s="76">
        <v>362</v>
      </c>
      <c r="B371" s="95">
        <v>707</v>
      </c>
      <c r="C371" s="12" t="s">
        <v>295</v>
      </c>
      <c r="D371" s="4" t="s">
        <v>90</v>
      </c>
      <c r="E371" s="98" t="s">
        <v>91</v>
      </c>
      <c r="F371" s="98"/>
      <c r="G371" s="67">
        <v>4321.3</v>
      </c>
    </row>
    <row r="372" spans="1:9" s="21" customFormat="1" hidden="1" x14ac:dyDescent="0.2">
      <c r="A372" s="76">
        <v>363</v>
      </c>
      <c r="B372" s="58">
        <v>707</v>
      </c>
      <c r="C372" s="2" t="s">
        <v>379</v>
      </c>
      <c r="D372" s="4"/>
      <c r="E372" s="92" t="s">
        <v>378</v>
      </c>
      <c r="F372" s="92"/>
      <c r="G372" s="29">
        <f>G373</f>
        <v>969.4</v>
      </c>
    </row>
    <row r="373" spans="1:9" s="21" customFormat="1" hidden="1" x14ac:dyDescent="0.2">
      <c r="A373" s="76">
        <v>364</v>
      </c>
      <c r="B373" s="59">
        <v>707</v>
      </c>
      <c r="C373" s="4" t="s">
        <v>379</v>
      </c>
      <c r="D373" s="4" t="s">
        <v>90</v>
      </c>
      <c r="E373" s="98" t="s">
        <v>91</v>
      </c>
      <c r="F373" s="98"/>
      <c r="G373" s="78">
        <v>969.4</v>
      </c>
    </row>
    <row r="374" spans="1:9" ht="28.5" hidden="1" customHeight="1" x14ac:dyDescent="0.2">
      <c r="A374" s="76">
        <v>365</v>
      </c>
      <c r="B374" s="58">
        <v>707</v>
      </c>
      <c r="C374" s="2" t="s">
        <v>464</v>
      </c>
      <c r="D374" s="2"/>
      <c r="E374" s="92" t="s">
        <v>130</v>
      </c>
      <c r="F374" s="92"/>
      <c r="G374" s="29">
        <f>G375</f>
        <v>923</v>
      </c>
    </row>
    <row r="375" spans="1:9" ht="31.5" hidden="1" customHeight="1" x14ac:dyDescent="0.2">
      <c r="A375" s="76">
        <v>366</v>
      </c>
      <c r="B375" s="58">
        <v>707</v>
      </c>
      <c r="C375" s="2" t="s">
        <v>462</v>
      </c>
      <c r="D375" s="2"/>
      <c r="E375" s="92" t="s">
        <v>141</v>
      </c>
      <c r="F375" s="92"/>
      <c r="G375" s="29">
        <f>G376</f>
        <v>923</v>
      </c>
    </row>
    <row r="376" spans="1:9" hidden="1" x14ac:dyDescent="0.2">
      <c r="A376" s="76">
        <v>367</v>
      </c>
      <c r="B376" s="59">
        <v>707</v>
      </c>
      <c r="C376" s="4" t="s">
        <v>462</v>
      </c>
      <c r="D376" s="4" t="s">
        <v>90</v>
      </c>
      <c r="E376" s="98" t="s">
        <v>91</v>
      </c>
      <c r="F376" s="98"/>
      <c r="G376" s="67">
        <v>923</v>
      </c>
    </row>
    <row r="377" spans="1:9" s="21" customFormat="1" ht="31.5" hidden="1" customHeight="1" x14ac:dyDescent="0.2">
      <c r="A377" s="76">
        <v>368</v>
      </c>
      <c r="B377" s="58">
        <v>707</v>
      </c>
      <c r="C377" s="2" t="s">
        <v>465</v>
      </c>
      <c r="D377" s="2"/>
      <c r="E377" s="92" t="s">
        <v>142</v>
      </c>
      <c r="F377" s="92"/>
      <c r="G377" s="29">
        <f>G378</f>
        <v>200</v>
      </c>
    </row>
    <row r="378" spans="1:9" s="21" customFormat="1" ht="31.5" hidden="1" customHeight="1" x14ac:dyDescent="0.2">
      <c r="A378" s="76">
        <v>369</v>
      </c>
      <c r="B378" s="58">
        <v>707</v>
      </c>
      <c r="C378" s="2" t="s">
        <v>463</v>
      </c>
      <c r="D378" s="2"/>
      <c r="E378" s="92" t="s">
        <v>143</v>
      </c>
      <c r="F378" s="92"/>
      <c r="G378" s="29">
        <f>G379</f>
        <v>200</v>
      </c>
    </row>
    <row r="379" spans="1:9" s="21" customFormat="1" hidden="1" x14ac:dyDescent="0.2">
      <c r="A379" s="76">
        <v>370</v>
      </c>
      <c r="B379" s="59">
        <v>707</v>
      </c>
      <c r="C379" s="4" t="s">
        <v>463</v>
      </c>
      <c r="D379" s="4" t="s">
        <v>90</v>
      </c>
      <c r="E379" s="98" t="s">
        <v>91</v>
      </c>
      <c r="F379" s="98"/>
      <c r="G379" s="67">
        <v>200</v>
      </c>
    </row>
    <row r="380" spans="1:9" x14ac:dyDescent="0.2">
      <c r="A380" s="76">
        <v>371</v>
      </c>
      <c r="B380" s="58">
        <v>709</v>
      </c>
      <c r="C380" s="2"/>
      <c r="D380" s="2"/>
      <c r="E380" s="92" t="s">
        <v>22</v>
      </c>
      <c r="F380" s="122">
        <v>24049.4</v>
      </c>
      <c r="G380" s="29">
        <f>G381+G395+G404</f>
        <v>27111.599999999999</v>
      </c>
      <c r="H380" s="88">
        <f>G380-F380</f>
        <v>3062.1999999999971</v>
      </c>
      <c r="I380" s="127">
        <f>G380/F380*100</f>
        <v>112.73295799479403</v>
      </c>
    </row>
    <row r="381" spans="1:9" ht="38.25" hidden="1" x14ac:dyDescent="0.2">
      <c r="A381" s="76">
        <v>372</v>
      </c>
      <c r="B381" s="58">
        <v>709</v>
      </c>
      <c r="C381" s="2" t="s">
        <v>279</v>
      </c>
      <c r="D381" s="2"/>
      <c r="E381" s="92" t="s">
        <v>473</v>
      </c>
      <c r="F381" s="92"/>
      <c r="G381" s="29">
        <f>G385+G382</f>
        <v>26991.599999999999</v>
      </c>
    </row>
    <row r="382" spans="1:9" ht="38.25" hidden="1" x14ac:dyDescent="0.2">
      <c r="A382" s="76">
        <v>373</v>
      </c>
      <c r="B382" s="58">
        <v>709</v>
      </c>
      <c r="C382" s="33" t="s">
        <v>290</v>
      </c>
      <c r="D382" s="2"/>
      <c r="E382" s="92" t="s">
        <v>127</v>
      </c>
      <c r="F382" s="92"/>
      <c r="G382" s="29">
        <f>G383</f>
        <v>58.2</v>
      </c>
    </row>
    <row r="383" spans="1:9" hidden="1" x14ac:dyDescent="0.2">
      <c r="A383" s="76">
        <v>374</v>
      </c>
      <c r="B383" s="58">
        <v>709</v>
      </c>
      <c r="C383" s="2" t="s">
        <v>379</v>
      </c>
      <c r="D383" s="4"/>
      <c r="E383" s="92" t="s">
        <v>378</v>
      </c>
      <c r="F383" s="92"/>
      <c r="G383" s="29">
        <f>G384</f>
        <v>58.2</v>
      </c>
    </row>
    <row r="384" spans="1:9" ht="25.5" hidden="1" x14ac:dyDescent="0.2">
      <c r="A384" s="76">
        <v>375</v>
      </c>
      <c r="B384" s="59">
        <v>709</v>
      </c>
      <c r="C384" s="4" t="s">
        <v>379</v>
      </c>
      <c r="D384" s="4" t="s">
        <v>78</v>
      </c>
      <c r="E384" s="98" t="s">
        <v>77</v>
      </c>
      <c r="F384" s="98"/>
      <c r="G384" s="78">
        <v>58.2</v>
      </c>
    </row>
    <row r="385" spans="1:7" ht="38.25" hidden="1" x14ac:dyDescent="0.2">
      <c r="A385" s="76">
        <v>376</v>
      </c>
      <c r="B385" s="58">
        <v>709</v>
      </c>
      <c r="C385" s="2" t="s">
        <v>296</v>
      </c>
      <c r="D385" s="2"/>
      <c r="E385" s="92" t="s">
        <v>408</v>
      </c>
      <c r="F385" s="92"/>
      <c r="G385" s="29">
        <f>G386+G389+G391</f>
        <v>26933.399999999998</v>
      </c>
    </row>
    <row r="386" spans="1:7" ht="15.75" hidden="1" customHeight="1" x14ac:dyDescent="0.2">
      <c r="A386" s="76">
        <v>377</v>
      </c>
      <c r="B386" s="58">
        <v>709</v>
      </c>
      <c r="C386" s="2" t="s">
        <v>321</v>
      </c>
      <c r="D386" s="2"/>
      <c r="E386" s="92" t="s">
        <v>109</v>
      </c>
      <c r="F386" s="92"/>
      <c r="G386" s="29">
        <f>G387+G388</f>
        <v>4317.7999999999993</v>
      </c>
    </row>
    <row r="387" spans="1:7" ht="28.5" hidden="1" customHeight="1" x14ac:dyDescent="0.2">
      <c r="A387" s="76">
        <v>378</v>
      </c>
      <c r="B387" s="59">
        <v>709</v>
      </c>
      <c r="C387" s="4" t="s">
        <v>321</v>
      </c>
      <c r="D387" s="4" t="s">
        <v>50</v>
      </c>
      <c r="E387" s="98" t="s">
        <v>81</v>
      </c>
      <c r="F387" s="98"/>
      <c r="G387" s="67">
        <f>4090.2+11.4</f>
        <v>4101.5999999999995</v>
      </c>
    </row>
    <row r="388" spans="1:7" ht="25.5" hidden="1" x14ac:dyDescent="0.2">
      <c r="A388" s="76">
        <v>379</v>
      </c>
      <c r="B388" s="59">
        <v>709</v>
      </c>
      <c r="C388" s="4" t="s">
        <v>321</v>
      </c>
      <c r="D388" s="4">
        <v>240</v>
      </c>
      <c r="E388" s="98" t="s">
        <v>77</v>
      </c>
      <c r="F388" s="98"/>
      <c r="G388" s="67">
        <v>216.2</v>
      </c>
    </row>
    <row r="389" spans="1:7" ht="25.5" hidden="1" x14ac:dyDescent="0.2">
      <c r="A389" s="76">
        <v>380</v>
      </c>
      <c r="B389" s="58">
        <v>709</v>
      </c>
      <c r="C389" s="2" t="s">
        <v>322</v>
      </c>
      <c r="D389" s="2"/>
      <c r="E389" s="92" t="s">
        <v>128</v>
      </c>
      <c r="F389" s="92"/>
      <c r="G389" s="29">
        <f>G390</f>
        <v>500</v>
      </c>
    </row>
    <row r="390" spans="1:7" s="21" customFormat="1" ht="25.5" hidden="1" x14ac:dyDescent="0.2">
      <c r="A390" s="76">
        <v>381</v>
      </c>
      <c r="B390" s="59">
        <v>709</v>
      </c>
      <c r="C390" s="4" t="s">
        <v>322</v>
      </c>
      <c r="D390" s="4">
        <v>240</v>
      </c>
      <c r="E390" s="98" t="s">
        <v>77</v>
      </c>
      <c r="F390" s="98"/>
      <c r="G390" s="67">
        <v>500</v>
      </c>
    </row>
    <row r="391" spans="1:7" s="20" customFormat="1" hidden="1" x14ac:dyDescent="0.2">
      <c r="A391" s="76">
        <v>382</v>
      </c>
      <c r="B391" s="58">
        <v>709</v>
      </c>
      <c r="C391" s="2" t="s">
        <v>323</v>
      </c>
      <c r="D391" s="2"/>
      <c r="E391" s="92" t="s">
        <v>129</v>
      </c>
      <c r="F391" s="92"/>
      <c r="G391" s="41">
        <f>G392+G393+G394</f>
        <v>22115.599999999999</v>
      </c>
    </row>
    <row r="392" spans="1:7" hidden="1" x14ac:dyDescent="0.2">
      <c r="A392" s="76">
        <v>383</v>
      </c>
      <c r="B392" s="59">
        <v>709</v>
      </c>
      <c r="C392" s="4" t="s">
        <v>323</v>
      </c>
      <c r="D392" s="4" t="s">
        <v>44</v>
      </c>
      <c r="E392" s="98" t="s">
        <v>45</v>
      </c>
      <c r="F392" s="98"/>
      <c r="G392" s="67">
        <v>18348.5</v>
      </c>
    </row>
    <row r="393" spans="1:7" s="20" customFormat="1" ht="30" hidden="1" customHeight="1" x14ac:dyDescent="0.2">
      <c r="A393" s="76">
        <v>384</v>
      </c>
      <c r="B393" s="59">
        <v>709</v>
      </c>
      <c r="C393" s="4" t="s">
        <v>323</v>
      </c>
      <c r="D393" s="4">
        <v>240</v>
      </c>
      <c r="E393" s="98" t="s">
        <v>77</v>
      </c>
      <c r="F393" s="98"/>
      <c r="G393" s="67">
        <v>3764.1</v>
      </c>
    </row>
    <row r="394" spans="1:7" hidden="1" x14ac:dyDescent="0.2">
      <c r="A394" s="76">
        <v>385</v>
      </c>
      <c r="B394" s="59">
        <v>709</v>
      </c>
      <c r="C394" s="4" t="s">
        <v>323</v>
      </c>
      <c r="D394" s="4" t="s">
        <v>79</v>
      </c>
      <c r="E394" s="98" t="s">
        <v>80</v>
      </c>
      <c r="F394" s="98"/>
      <c r="G394" s="67">
        <v>3</v>
      </c>
    </row>
    <row r="395" spans="1:7" ht="28.5" hidden="1" customHeight="1" x14ac:dyDescent="0.2">
      <c r="A395" s="76">
        <v>386</v>
      </c>
      <c r="B395" s="94">
        <v>709</v>
      </c>
      <c r="C395" s="10" t="s">
        <v>297</v>
      </c>
      <c r="D395" s="2"/>
      <c r="E395" s="92" t="s">
        <v>409</v>
      </c>
      <c r="F395" s="92"/>
      <c r="G395" s="29">
        <f>G396+G399</f>
        <v>20</v>
      </c>
    </row>
    <row r="396" spans="1:7" ht="25.5" hidden="1" x14ac:dyDescent="0.2">
      <c r="A396" s="76">
        <v>387</v>
      </c>
      <c r="B396" s="94">
        <v>709</v>
      </c>
      <c r="C396" s="10" t="s">
        <v>298</v>
      </c>
      <c r="D396" s="2"/>
      <c r="E396" s="92" t="s">
        <v>170</v>
      </c>
      <c r="F396" s="92"/>
      <c r="G396" s="29">
        <f>G397</f>
        <v>10</v>
      </c>
    </row>
    <row r="397" spans="1:7" ht="30" hidden="1" customHeight="1" x14ac:dyDescent="0.2">
      <c r="A397" s="76">
        <v>388</v>
      </c>
      <c r="B397" s="94">
        <v>709</v>
      </c>
      <c r="C397" s="10" t="s">
        <v>299</v>
      </c>
      <c r="D397" s="2"/>
      <c r="E397" s="92" t="s">
        <v>171</v>
      </c>
      <c r="F397" s="92"/>
      <c r="G397" s="29">
        <f>G398</f>
        <v>10</v>
      </c>
    </row>
    <row r="398" spans="1:7" ht="17.45" hidden="1" customHeight="1" x14ac:dyDescent="0.2">
      <c r="A398" s="76">
        <v>389</v>
      </c>
      <c r="B398" s="95">
        <v>709</v>
      </c>
      <c r="C398" s="12" t="s">
        <v>299</v>
      </c>
      <c r="D398" s="4" t="s">
        <v>90</v>
      </c>
      <c r="E398" s="98" t="s">
        <v>91</v>
      </c>
      <c r="F398" s="98"/>
      <c r="G398" s="67">
        <v>10</v>
      </c>
    </row>
    <row r="399" spans="1:7" s="21" customFormat="1" ht="38.25" hidden="1" x14ac:dyDescent="0.2">
      <c r="A399" s="76">
        <v>390</v>
      </c>
      <c r="B399" s="94">
        <v>709</v>
      </c>
      <c r="C399" s="10" t="s">
        <v>300</v>
      </c>
      <c r="D399" s="2"/>
      <c r="E399" s="92" t="s">
        <v>172</v>
      </c>
      <c r="F399" s="92"/>
      <c r="G399" s="29">
        <f>G400+G402</f>
        <v>10</v>
      </c>
    </row>
    <row r="400" spans="1:7" ht="38.25" hidden="1" x14ac:dyDescent="0.2">
      <c r="A400" s="76">
        <v>391</v>
      </c>
      <c r="B400" s="94">
        <v>709</v>
      </c>
      <c r="C400" s="10" t="s">
        <v>301</v>
      </c>
      <c r="D400" s="2"/>
      <c r="E400" s="92" t="s">
        <v>173</v>
      </c>
      <c r="F400" s="92"/>
      <c r="G400" s="29">
        <f>G401</f>
        <v>5</v>
      </c>
    </row>
    <row r="401" spans="1:9" s="21" customFormat="1" hidden="1" x14ac:dyDescent="0.2">
      <c r="A401" s="76">
        <v>392</v>
      </c>
      <c r="B401" s="95">
        <v>709</v>
      </c>
      <c r="C401" s="12" t="s">
        <v>301</v>
      </c>
      <c r="D401" s="4" t="s">
        <v>90</v>
      </c>
      <c r="E401" s="98" t="s">
        <v>91</v>
      </c>
      <c r="F401" s="98"/>
      <c r="G401" s="67">
        <v>5</v>
      </c>
    </row>
    <row r="402" spans="1:9" ht="25.5" hidden="1" x14ac:dyDescent="0.2">
      <c r="A402" s="76">
        <v>393</v>
      </c>
      <c r="B402" s="94">
        <v>709</v>
      </c>
      <c r="C402" s="10" t="s">
        <v>302</v>
      </c>
      <c r="D402" s="2"/>
      <c r="E402" s="92" t="s">
        <v>174</v>
      </c>
      <c r="F402" s="92"/>
      <c r="G402" s="29">
        <f>G403</f>
        <v>5</v>
      </c>
    </row>
    <row r="403" spans="1:9" hidden="1" x14ac:dyDescent="0.2">
      <c r="A403" s="76">
        <v>394</v>
      </c>
      <c r="B403" s="95">
        <v>709</v>
      </c>
      <c r="C403" s="12" t="s">
        <v>302</v>
      </c>
      <c r="D403" s="4" t="s">
        <v>90</v>
      </c>
      <c r="E403" s="98" t="s">
        <v>91</v>
      </c>
      <c r="F403" s="98"/>
      <c r="G403" s="67">
        <v>5</v>
      </c>
    </row>
    <row r="404" spans="1:9" ht="25.5" hidden="1" x14ac:dyDescent="0.2">
      <c r="A404" s="76">
        <v>395</v>
      </c>
      <c r="B404" s="58">
        <v>709</v>
      </c>
      <c r="C404" s="2" t="s">
        <v>234</v>
      </c>
      <c r="D404" s="2"/>
      <c r="E404" s="92" t="s">
        <v>424</v>
      </c>
      <c r="F404" s="92"/>
      <c r="G404" s="29">
        <f>G405</f>
        <v>100</v>
      </c>
    </row>
    <row r="405" spans="1:9" s="21" customFormat="1" ht="25.5" hidden="1" x14ac:dyDescent="0.2">
      <c r="A405" s="76">
        <v>396</v>
      </c>
      <c r="B405" s="58">
        <v>709</v>
      </c>
      <c r="C405" s="2" t="s">
        <v>269</v>
      </c>
      <c r="D405" s="2"/>
      <c r="E405" s="92" t="s">
        <v>138</v>
      </c>
      <c r="F405" s="92"/>
      <c r="G405" s="29">
        <f>G406+G408</f>
        <v>100</v>
      </c>
    </row>
    <row r="406" spans="1:9" ht="25.5" hidden="1" x14ac:dyDescent="0.2">
      <c r="A406" s="76">
        <v>397</v>
      </c>
      <c r="B406" s="58">
        <v>709</v>
      </c>
      <c r="C406" s="2" t="s">
        <v>425</v>
      </c>
      <c r="D406" s="2"/>
      <c r="E406" s="92" t="s">
        <v>184</v>
      </c>
      <c r="F406" s="92"/>
      <c r="G406" s="29">
        <f>G407</f>
        <v>50</v>
      </c>
    </row>
    <row r="407" spans="1:9" s="21" customFormat="1" hidden="1" x14ac:dyDescent="0.2">
      <c r="A407" s="76">
        <v>398</v>
      </c>
      <c r="B407" s="59">
        <v>709</v>
      </c>
      <c r="C407" s="4" t="s">
        <v>425</v>
      </c>
      <c r="D407" s="4" t="s">
        <v>90</v>
      </c>
      <c r="E407" s="98" t="s">
        <v>91</v>
      </c>
      <c r="F407" s="98"/>
      <c r="G407" s="67">
        <v>50</v>
      </c>
    </row>
    <row r="408" spans="1:9" s="21" customFormat="1" hidden="1" x14ac:dyDescent="0.2">
      <c r="A408" s="76">
        <v>399</v>
      </c>
      <c r="B408" s="58">
        <v>709</v>
      </c>
      <c r="C408" s="2" t="s">
        <v>426</v>
      </c>
      <c r="D408" s="2"/>
      <c r="E408" s="92" t="s">
        <v>358</v>
      </c>
      <c r="F408" s="92"/>
      <c r="G408" s="29">
        <f>G409</f>
        <v>50</v>
      </c>
    </row>
    <row r="409" spans="1:9" s="21" customFormat="1" hidden="1" x14ac:dyDescent="0.2">
      <c r="A409" s="76">
        <v>400</v>
      </c>
      <c r="B409" s="59">
        <v>709</v>
      </c>
      <c r="C409" s="4" t="s">
        <v>426</v>
      </c>
      <c r="D409" s="4" t="s">
        <v>90</v>
      </c>
      <c r="E409" s="98" t="s">
        <v>91</v>
      </c>
      <c r="F409" s="98"/>
      <c r="G409" s="67">
        <v>50</v>
      </c>
    </row>
    <row r="410" spans="1:9" ht="15.75" x14ac:dyDescent="0.25">
      <c r="A410" s="76">
        <v>401</v>
      </c>
      <c r="B410" s="58">
        <v>800</v>
      </c>
      <c r="C410" s="2"/>
      <c r="D410" s="4"/>
      <c r="E410" s="97" t="s">
        <v>40</v>
      </c>
      <c r="F410" s="121">
        <v>139458</v>
      </c>
      <c r="G410" s="29">
        <f>G411+G429</f>
        <v>135231</v>
      </c>
      <c r="H410" s="88">
        <f>G410-F410</f>
        <v>-4227</v>
      </c>
      <c r="I410" s="127">
        <f>G410/F410*100</f>
        <v>96.968979907929267</v>
      </c>
    </row>
    <row r="411" spans="1:9" x14ac:dyDescent="0.2">
      <c r="A411" s="76">
        <v>402</v>
      </c>
      <c r="B411" s="58">
        <v>801</v>
      </c>
      <c r="C411" s="2"/>
      <c r="D411" s="2"/>
      <c r="E411" s="92" t="s">
        <v>23</v>
      </c>
      <c r="F411" s="122">
        <v>116933.8</v>
      </c>
      <c r="G411" s="29">
        <f>G412</f>
        <v>111799.40000000001</v>
      </c>
      <c r="H411" s="88">
        <f>G411-F411</f>
        <v>-5134.3999999999942</v>
      </c>
      <c r="I411" s="127">
        <f>G411/F411*100</f>
        <v>95.609139530229925</v>
      </c>
    </row>
    <row r="412" spans="1:9" ht="25.5" hidden="1" x14ac:dyDescent="0.2">
      <c r="A412" s="76">
        <v>403</v>
      </c>
      <c r="B412" s="58">
        <v>801</v>
      </c>
      <c r="C412" s="2" t="s">
        <v>209</v>
      </c>
      <c r="D412" s="2"/>
      <c r="E412" s="92" t="s">
        <v>410</v>
      </c>
      <c r="F412" s="92"/>
      <c r="G412" s="29">
        <f>G413</f>
        <v>111799.40000000001</v>
      </c>
    </row>
    <row r="413" spans="1:9" hidden="1" x14ac:dyDescent="0.2">
      <c r="A413" s="76">
        <v>404</v>
      </c>
      <c r="B413" s="58">
        <v>801</v>
      </c>
      <c r="C413" s="10" t="s">
        <v>208</v>
      </c>
      <c r="D413" s="2"/>
      <c r="E413" s="92" t="s">
        <v>105</v>
      </c>
      <c r="F413" s="92"/>
      <c r="G413" s="29">
        <f>G414+G416+G418+G420+G424+G426</f>
        <v>111799.40000000001</v>
      </c>
    </row>
    <row r="414" spans="1:9" s="21" customFormat="1" ht="27" hidden="1" customHeight="1" x14ac:dyDescent="0.2">
      <c r="A414" s="76">
        <v>405</v>
      </c>
      <c r="B414" s="58">
        <v>801</v>
      </c>
      <c r="C414" s="2" t="s">
        <v>207</v>
      </c>
      <c r="D414" s="2"/>
      <c r="E414" s="92" t="s">
        <v>152</v>
      </c>
      <c r="F414" s="92"/>
      <c r="G414" s="29">
        <f>G415</f>
        <v>20781</v>
      </c>
    </row>
    <row r="415" spans="1:9" s="21" customFormat="1" hidden="1" x14ac:dyDescent="0.2">
      <c r="A415" s="76">
        <v>406</v>
      </c>
      <c r="B415" s="59">
        <v>801</v>
      </c>
      <c r="C415" s="4" t="s">
        <v>207</v>
      </c>
      <c r="D415" s="4" t="s">
        <v>90</v>
      </c>
      <c r="E415" s="98" t="s">
        <v>91</v>
      </c>
      <c r="F415" s="98"/>
      <c r="G415" s="67">
        <v>20781</v>
      </c>
    </row>
    <row r="416" spans="1:9" ht="30.6" hidden="1" customHeight="1" x14ac:dyDescent="0.2">
      <c r="A416" s="76">
        <v>407</v>
      </c>
      <c r="B416" s="58">
        <v>801</v>
      </c>
      <c r="C416" s="2" t="s">
        <v>210</v>
      </c>
      <c r="D416" s="2"/>
      <c r="E416" s="92" t="s">
        <v>153</v>
      </c>
      <c r="F416" s="92"/>
      <c r="G416" s="29">
        <f>G417</f>
        <v>18586.599999999999</v>
      </c>
    </row>
    <row r="417" spans="1:9" hidden="1" x14ac:dyDescent="0.2">
      <c r="A417" s="76">
        <v>408</v>
      </c>
      <c r="B417" s="59">
        <v>801</v>
      </c>
      <c r="C417" s="4" t="s">
        <v>210</v>
      </c>
      <c r="D417" s="4" t="s">
        <v>85</v>
      </c>
      <c r="E417" s="98" t="s">
        <v>86</v>
      </c>
      <c r="F417" s="98"/>
      <c r="G417" s="67">
        <v>18586.599999999999</v>
      </c>
    </row>
    <row r="418" spans="1:9" ht="25.5" hidden="1" x14ac:dyDescent="0.2">
      <c r="A418" s="76">
        <v>409</v>
      </c>
      <c r="B418" s="58">
        <v>801</v>
      </c>
      <c r="C418" s="2" t="s">
        <v>211</v>
      </c>
      <c r="D418" s="2"/>
      <c r="E418" s="92" t="s">
        <v>154</v>
      </c>
      <c r="F418" s="92"/>
      <c r="G418" s="29">
        <f>G419</f>
        <v>70841.600000000006</v>
      </c>
    </row>
    <row r="419" spans="1:9" ht="15.75" hidden="1" customHeight="1" x14ac:dyDescent="0.2">
      <c r="A419" s="76">
        <v>410</v>
      </c>
      <c r="B419" s="59">
        <v>801</v>
      </c>
      <c r="C419" s="4" t="s">
        <v>211</v>
      </c>
      <c r="D419" s="4" t="s">
        <v>85</v>
      </c>
      <c r="E419" s="98" t="s">
        <v>86</v>
      </c>
      <c r="F419" s="98"/>
      <c r="G419" s="67">
        <v>70841.600000000006</v>
      </c>
    </row>
    <row r="420" spans="1:9" ht="16.5" hidden="1" customHeight="1" x14ac:dyDescent="0.2">
      <c r="A420" s="76">
        <v>411</v>
      </c>
      <c r="B420" s="58">
        <v>801</v>
      </c>
      <c r="C420" s="2" t="s">
        <v>212</v>
      </c>
      <c r="D420" s="2"/>
      <c r="E420" s="92" t="s">
        <v>38</v>
      </c>
      <c r="F420" s="92"/>
      <c r="G420" s="29">
        <f>G421+G422+G423</f>
        <v>1300</v>
      </c>
    </row>
    <row r="421" spans="1:9" ht="25.5" hidden="1" x14ac:dyDescent="0.2">
      <c r="A421" s="76">
        <v>412</v>
      </c>
      <c r="B421" s="59">
        <v>801</v>
      </c>
      <c r="C421" s="4" t="s">
        <v>212</v>
      </c>
      <c r="D421" s="4" t="s">
        <v>78</v>
      </c>
      <c r="E421" s="98" t="s">
        <v>77</v>
      </c>
      <c r="F421" s="98"/>
      <c r="G421" s="67">
        <f>360+400+110</f>
        <v>870</v>
      </c>
    </row>
    <row r="422" spans="1:9" ht="14.25" hidden="1" customHeight="1" x14ac:dyDescent="0.2">
      <c r="A422" s="76">
        <v>413</v>
      </c>
      <c r="B422" s="59">
        <v>801</v>
      </c>
      <c r="C422" s="4" t="s">
        <v>212</v>
      </c>
      <c r="D422" s="4" t="s">
        <v>85</v>
      </c>
      <c r="E422" s="98" t="s">
        <v>86</v>
      </c>
      <c r="F422" s="98"/>
      <c r="G422" s="67">
        <f>245+140</f>
        <v>385</v>
      </c>
    </row>
    <row r="423" spans="1:9" ht="14.25" hidden="1" customHeight="1" x14ac:dyDescent="0.2">
      <c r="A423" s="76">
        <v>414</v>
      </c>
      <c r="B423" s="59">
        <v>801</v>
      </c>
      <c r="C423" s="4" t="s">
        <v>212</v>
      </c>
      <c r="D423" s="4" t="s">
        <v>90</v>
      </c>
      <c r="E423" s="98" t="s">
        <v>91</v>
      </c>
      <c r="F423" s="98"/>
      <c r="G423" s="67">
        <v>45</v>
      </c>
    </row>
    <row r="424" spans="1:9" ht="63.75" hidden="1" x14ac:dyDescent="0.2">
      <c r="A424" s="76">
        <v>415</v>
      </c>
      <c r="B424" s="94">
        <v>801</v>
      </c>
      <c r="C424" s="10" t="s">
        <v>450</v>
      </c>
      <c r="D424" s="4"/>
      <c r="E424" s="92" t="s">
        <v>451</v>
      </c>
      <c r="F424" s="92"/>
      <c r="G424" s="29">
        <f>G425</f>
        <v>200</v>
      </c>
    </row>
    <row r="425" spans="1:9" hidden="1" x14ac:dyDescent="0.2">
      <c r="A425" s="76">
        <v>416</v>
      </c>
      <c r="B425" s="95">
        <v>801</v>
      </c>
      <c r="C425" s="12" t="s">
        <v>450</v>
      </c>
      <c r="D425" s="4" t="s">
        <v>85</v>
      </c>
      <c r="E425" s="98" t="s">
        <v>86</v>
      </c>
      <c r="F425" s="98"/>
      <c r="G425" s="67">
        <v>200</v>
      </c>
    </row>
    <row r="426" spans="1:9" ht="63.75" hidden="1" x14ac:dyDescent="0.2">
      <c r="A426" s="76">
        <v>417</v>
      </c>
      <c r="B426" s="94">
        <v>801</v>
      </c>
      <c r="C426" s="10" t="s">
        <v>452</v>
      </c>
      <c r="D426" s="33"/>
      <c r="E426" s="92" t="s">
        <v>453</v>
      </c>
      <c r="F426" s="92"/>
      <c r="G426" s="29">
        <f>G427+G428</f>
        <v>90.2</v>
      </c>
    </row>
    <row r="427" spans="1:9" hidden="1" x14ac:dyDescent="0.2">
      <c r="A427" s="76">
        <v>418</v>
      </c>
      <c r="B427" s="95">
        <v>801</v>
      </c>
      <c r="C427" s="12" t="s">
        <v>452</v>
      </c>
      <c r="D427" s="4" t="s">
        <v>85</v>
      </c>
      <c r="E427" s="98" t="s">
        <v>86</v>
      </c>
      <c r="F427" s="98"/>
      <c r="G427" s="67">
        <v>45.1</v>
      </c>
    </row>
    <row r="428" spans="1:9" hidden="1" x14ac:dyDescent="0.2">
      <c r="A428" s="76">
        <v>419</v>
      </c>
      <c r="B428" s="95">
        <v>801</v>
      </c>
      <c r="C428" s="12" t="s">
        <v>452</v>
      </c>
      <c r="D428" s="4" t="s">
        <v>90</v>
      </c>
      <c r="E428" s="98" t="s">
        <v>91</v>
      </c>
      <c r="F428" s="98"/>
      <c r="G428" s="67">
        <v>45.1</v>
      </c>
    </row>
    <row r="429" spans="1:9" s="20" customFormat="1" x14ac:dyDescent="0.2">
      <c r="A429" s="76">
        <v>420</v>
      </c>
      <c r="B429" s="96" t="s">
        <v>87</v>
      </c>
      <c r="C429" s="77" t="s">
        <v>88</v>
      </c>
      <c r="D429" s="77" t="s">
        <v>88</v>
      </c>
      <c r="E429" s="101" t="s">
        <v>89</v>
      </c>
      <c r="F429" s="125">
        <v>22524.2</v>
      </c>
      <c r="G429" s="29">
        <f>G430</f>
        <v>23431.600000000002</v>
      </c>
      <c r="H429" s="88">
        <f>G429-F429</f>
        <v>907.40000000000146</v>
      </c>
      <c r="I429" s="127">
        <f>G429/F429*100</f>
        <v>104.02855595315262</v>
      </c>
    </row>
    <row r="430" spans="1:9" ht="25.5" hidden="1" x14ac:dyDescent="0.2">
      <c r="A430" s="76">
        <v>421</v>
      </c>
      <c r="B430" s="96" t="s">
        <v>87</v>
      </c>
      <c r="C430" s="2" t="s">
        <v>209</v>
      </c>
      <c r="D430" s="77"/>
      <c r="E430" s="92" t="s">
        <v>410</v>
      </c>
      <c r="F430" s="92"/>
      <c r="G430" s="29">
        <f>G431</f>
        <v>23431.600000000002</v>
      </c>
    </row>
    <row r="431" spans="1:9" s="20" customFormat="1" ht="38.25" hidden="1" x14ac:dyDescent="0.2">
      <c r="A431" s="76">
        <v>422</v>
      </c>
      <c r="B431" s="58">
        <v>804</v>
      </c>
      <c r="C431" s="2" t="s">
        <v>214</v>
      </c>
      <c r="D431" s="2"/>
      <c r="E431" s="92" t="s">
        <v>411</v>
      </c>
      <c r="F431" s="92"/>
      <c r="G431" s="29">
        <f>G432</f>
        <v>23431.600000000002</v>
      </c>
    </row>
    <row r="432" spans="1:9" ht="25.5" hidden="1" x14ac:dyDescent="0.2">
      <c r="A432" s="76">
        <v>423</v>
      </c>
      <c r="B432" s="58">
        <v>804</v>
      </c>
      <c r="C432" s="2" t="s">
        <v>213</v>
      </c>
      <c r="D432" s="2"/>
      <c r="E432" s="92" t="s">
        <v>155</v>
      </c>
      <c r="F432" s="92"/>
      <c r="G432" s="29">
        <f>G433+G434</f>
        <v>23431.600000000002</v>
      </c>
    </row>
    <row r="433" spans="1:9" hidden="1" x14ac:dyDescent="0.2">
      <c r="A433" s="76">
        <v>424</v>
      </c>
      <c r="B433" s="59">
        <v>804</v>
      </c>
      <c r="C433" s="4" t="s">
        <v>213</v>
      </c>
      <c r="D433" s="4" t="s">
        <v>44</v>
      </c>
      <c r="E433" s="98" t="s">
        <v>45</v>
      </c>
      <c r="F433" s="98"/>
      <c r="G433" s="67">
        <v>22391.7</v>
      </c>
    </row>
    <row r="434" spans="1:9" ht="25.5" hidden="1" x14ac:dyDescent="0.2">
      <c r="A434" s="76">
        <v>425</v>
      </c>
      <c r="B434" s="59">
        <v>804</v>
      </c>
      <c r="C434" s="4" t="s">
        <v>213</v>
      </c>
      <c r="D434" s="4" t="s">
        <v>78</v>
      </c>
      <c r="E434" s="98" t="s">
        <v>77</v>
      </c>
      <c r="F434" s="98"/>
      <c r="G434" s="67">
        <v>1039.9000000000001</v>
      </c>
    </row>
    <row r="435" spans="1:9" s="68" customFormat="1" ht="15.75" x14ac:dyDescent="0.25">
      <c r="A435" s="76">
        <v>426</v>
      </c>
      <c r="B435" s="58">
        <v>1000</v>
      </c>
      <c r="C435" s="2"/>
      <c r="D435" s="2"/>
      <c r="E435" s="97" t="s">
        <v>24</v>
      </c>
      <c r="F435" s="121">
        <v>117081.7</v>
      </c>
      <c r="G435" s="29">
        <f>G436+G441+G474</f>
        <v>123847.5</v>
      </c>
      <c r="H435" s="88">
        <f>G435-F435</f>
        <v>6765.8000000000029</v>
      </c>
      <c r="I435" s="127">
        <f>G435/F435*100</f>
        <v>105.77869983097274</v>
      </c>
    </row>
    <row r="436" spans="1:9" x14ac:dyDescent="0.2">
      <c r="A436" s="76">
        <v>427</v>
      </c>
      <c r="B436" s="58">
        <v>1001</v>
      </c>
      <c r="C436" s="2"/>
      <c r="D436" s="2"/>
      <c r="E436" s="92" t="s">
        <v>29</v>
      </c>
      <c r="F436" s="122">
        <v>13800</v>
      </c>
      <c r="G436" s="29">
        <f>G437</f>
        <v>14800</v>
      </c>
      <c r="H436" s="88">
        <f>G436-F436</f>
        <v>1000</v>
      </c>
      <c r="I436" s="127">
        <f>G436/F436*100</f>
        <v>107.24637681159422</v>
      </c>
    </row>
    <row r="437" spans="1:9" s="20" customFormat="1" ht="25.5" hidden="1" x14ac:dyDescent="0.2">
      <c r="A437" s="76">
        <v>428</v>
      </c>
      <c r="B437" s="58">
        <v>1001</v>
      </c>
      <c r="C437" s="2" t="s">
        <v>195</v>
      </c>
      <c r="D437" s="2"/>
      <c r="E437" s="92" t="s">
        <v>412</v>
      </c>
      <c r="F437" s="92"/>
      <c r="G437" s="29">
        <f>G438</f>
        <v>14800</v>
      </c>
    </row>
    <row r="438" spans="1:9" s="21" customFormat="1" ht="25.5" hidden="1" x14ac:dyDescent="0.2">
      <c r="A438" s="76">
        <v>429</v>
      </c>
      <c r="B438" s="58">
        <v>1001</v>
      </c>
      <c r="C438" s="2" t="s">
        <v>303</v>
      </c>
      <c r="D438" s="2"/>
      <c r="E438" s="92" t="s">
        <v>157</v>
      </c>
      <c r="F438" s="92"/>
      <c r="G438" s="29">
        <f>G439</f>
        <v>14800</v>
      </c>
    </row>
    <row r="439" spans="1:9" s="20" customFormat="1" ht="51" hidden="1" x14ac:dyDescent="0.2">
      <c r="A439" s="76">
        <v>430</v>
      </c>
      <c r="B439" s="58">
        <v>1001</v>
      </c>
      <c r="C439" s="2" t="s">
        <v>304</v>
      </c>
      <c r="D439" s="2"/>
      <c r="E439" s="92" t="s">
        <v>158</v>
      </c>
      <c r="F439" s="92"/>
      <c r="G439" s="29">
        <f>G440</f>
        <v>14800</v>
      </c>
    </row>
    <row r="440" spans="1:9" s="21" customFormat="1" ht="25.5" hidden="1" x14ac:dyDescent="0.2">
      <c r="A440" s="76">
        <v>431</v>
      </c>
      <c r="B440" s="59">
        <v>1001</v>
      </c>
      <c r="C440" s="4" t="s">
        <v>304</v>
      </c>
      <c r="D440" s="12" t="s">
        <v>48</v>
      </c>
      <c r="E440" s="98" t="s">
        <v>49</v>
      </c>
      <c r="F440" s="98"/>
      <c r="G440" s="67">
        <v>14800</v>
      </c>
    </row>
    <row r="441" spans="1:9" s="21" customFormat="1" x14ac:dyDescent="0.2">
      <c r="A441" s="76">
        <v>432</v>
      </c>
      <c r="B441" s="58">
        <v>1003</v>
      </c>
      <c r="C441" s="2"/>
      <c r="D441" s="2"/>
      <c r="E441" s="92" t="s">
        <v>26</v>
      </c>
      <c r="F441" s="122">
        <v>95841</v>
      </c>
      <c r="G441" s="29">
        <f>G442+G471+G463</f>
        <v>101478.9</v>
      </c>
      <c r="H441" s="88">
        <f>G441-F441</f>
        <v>5637.8999999999942</v>
      </c>
      <c r="I441" s="127">
        <f>G441/F441*100</f>
        <v>105.8825554825179</v>
      </c>
    </row>
    <row r="442" spans="1:9" s="21" customFormat="1" ht="25.5" hidden="1" x14ac:dyDescent="0.2">
      <c r="A442" s="76">
        <v>433</v>
      </c>
      <c r="B442" s="58">
        <v>1003</v>
      </c>
      <c r="C442" s="2" t="s">
        <v>195</v>
      </c>
      <c r="D442" s="2"/>
      <c r="E442" s="92" t="s">
        <v>412</v>
      </c>
      <c r="F442" s="92"/>
      <c r="G442" s="29">
        <f>G443+G457+G460</f>
        <v>98326.2</v>
      </c>
    </row>
    <row r="443" spans="1:9" s="21" customFormat="1" ht="38.25" hidden="1" x14ac:dyDescent="0.2">
      <c r="A443" s="76">
        <v>434</v>
      </c>
      <c r="B443" s="58">
        <v>1003</v>
      </c>
      <c r="C443" s="2" t="s">
        <v>194</v>
      </c>
      <c r="D443" s="2"/>
      <c r="E443" s="92" t="s">
        <v>166</v>
      </c>
      <c r="F443" s="92"/>
      <c r="G443" s="29">
        <f>G444+G447+G450+G453+G455</f>
        <v>97251.199999999997</v>
      </c>
    </row>
    <row r="444" spans="1:9" ht="104.25" hidden="1" customHeight="1" x14ac:dyDescent="0.2">
      <c r="A444" s="76">
        <v>435</v>
      </c>
      <c r="B444" s="58">
        <v>1003</v>
      </c>
      <c r="C444" s="10" t="s">
        <v>193</v>
      </c>
      <c r="D444" s="2"/>
      <c r="E444" s="92" t="s">
        <v>92</v>
      </c>
      <c r="F444" s="92"/>
      <c r="G444" s="29">
        <f>G446+G445</f>
        <v>10944.2</v>
      </c>
    </row>
    <row r="445" spans="1:9" s="21" customFormat="1" ht="25.5" hidden="1" x14ac:dyDescent="0.2">
      <c r="A445" s="76">
        <v>436</v>
      </c>
      <c r="B445" s="59">
        <v>1003</v>
      </c>
      <c r="C445" s="4" t="s">
        <v>193</v>
      </c>
      <c r="D445" s="4" t="s">
        <v>78</v>
      </c>
      <c r="E445" s="98" t="s">
        <v>77</v>
      </c>
      <c r="F445" s="98"/>
      <c r="G445" s="78">
        <v>262.2</v>
      </c>
    </row>
    <row r="446" spans="1:9" ht="25.5" hidden="1" x14ac:dyDescent="0.2">
      <c r="A446" s="76">
        <v>437</v>
      </c>
      <c r="B446" s="59">
        <v>1003</v>
      </c>
      <c r="C446" s="4" t="s">
        <v>193</v>
      </c>
      <c r="D446" s="4" t="s">
        <v>48</v>
      </c>
      <c r="E446" s="98" t="s">
        <v>49</v>
      </c>
      <c r="F446" s="98"/>
      <c r="G446" s="78">
        <v>10682</v>
      </c>
    </row>
    <row r="447" spans="1:9" ht="129" hidden="1" customHeight="1" x14ac:dyDescent="0.2">
      <c r="A447" s="76">
        <v>438</v>
      </c>
      <c r="B447" s="58">
        <v>1003</v>
      </c>
      <c r="C447" s="2" t="s">
        <v>196</v>
      </c>
      <c r="D447" s="2"/>
      <c r="E447" s="92" t="s">
        <v>94</v>
      </c>
      <c r="F447" s="92"/>
      <c r="G447" s="29">
        <f>G449+G448</f>
        <v>76900</v>
      </c>
    </row>
    <row r="448" spans="1:9" ht="25.5" hidden="1" x14ac:dyDescent="0.2">
      <c r="A448" s="76">
        <v>439</v>
      </c>
      <c r="B448" s="59">
        <v>1003</v>
      </c>
      <c r="C448" s="4" t="s">
        <v>196</v>
      </c>
      <c r="D448" s="4" t="s">
        <v>78</v>
      </c>
      <c r="E448" s="98" t="s">
        <v>77</v>
      </c>
      <c r="F448" s="98"/>
      <c r="G448" s="78">
        <v>1300</v>
      </c>
    </row>
    <row r="449" spans="1:7" ht="25.5" hidden="1" x14ac:dyDescent="0.2">
      <c r="A449" s="76">
        <v>440</v>
      </c>
      <c r="B449" s="59">
        <v>1003</v>
      </c>
      <c r="C449" s="4" t="s">
        <v>196</v>
      </c>
      <c r="D449" s="4" t="s">
        <v>48</v>
      </c>
      <c r="E449" s="98" t="s">
        <v>49</v>
      </c>
      <c r="F449" s="98"/>
      <c r="G449" s="78">
        <v>75600</v>
      </c>
    </row>
    <row r="450" spans="1:7" ht="120.75" hidden="1" customHeight="1" x14ac:dyDescent="0.2">
      <c r="A450" s="76">
        <v>441</v>
      </c>
      <c r="B450" s="58">
        <v>1003</v>
      </c>
      <c r="C450" s="10" t="s">
        <v>197</v>
      </c>
      <c r="D450" s="2"/>
      <c r="E450" s="92" t="s">
        <v>331</v>
      </c>
      <c r="F450" s="92"/>
      <c r="G450" s="29">
        <f>G452+G451</f>
        <v>9292</v>
      </c>
    </row>
    <row r="451" spans="1:7" ht="25.5" hidden="1" x14ac:dyDescent="0.2">
      <c r="A451" s="76">
        <v>442</v>
      </c>
      <c r="B451" s="59">
        <v>1003</v>
      </c>
      <c r="C451" s="4" t="s">
        <v>197</v>
      </c>
      <c r="D451" s="4" t="s">
        <v>78</v>
      </c>
      <c r="E451" s="98" t="s">
        <v>77</v>
      </c>
      <c r="F451" s="98"/>
      <c r="G451" s="78">
        <v>132</v>
      </c>
    </row>
    <row r="452" spans="1:7" s="21" customFormat="1" ht="25.5" hidden="1" x14ac:dyDescent="0.2">
      <c r="A452" s="76">
        <v>443</v>
      </c>
      <c r="B452" s="59">
        <v>1003</v>
      </c>
      <c r="C452" s="4" t="s">
        <v>197</v>
      </c>
      <c r="D452" s="4" t="s">
        <v>48</v>
      </c>
      <c r="E452" s="98" t="s">
        <v>49</v>
      </c>
      <c r="F452" s="98"/>
      <c r="G452" s="78">
        <v>9160</v>
      </c>
    </row>
    <row r="453" spans="1:7" ht="38.25" hidden="1" x14ac:dyDescent="0.2">
      <c r="A453" s="76">
        <v>444</v>
      </c>
      <c r="B453" s="58">
        <v>1003</v>
      </c>
      <c r="C453" s="33" t="s">
        <v>305</v>
      </c>
      <c r="D453" s="2"/>
      <c r="E453" s="92" t="s">
        <v>179</v>
      </c>
      <c r="F453" s="92"/>
      <c r="G453" s="29">
        <f>G454</f>
        <v>100</v>
      </c>
    </row>
    <row r="454" spans="1:7" ht="25.5" hidden="1" x14ac:dyDescent="0.2">
      <c r="A454" s="76">
        <v>445</v>
      </c>
      <c r="B454" s="59">
        <v>1003</v>
      </c>
      <c r="C454" s="56" t="s">
        <v>305</v>
      </c>
      <c r="D454" s="4" t="s">
        <v>48</v>
      </c>
      <c r="E454" s="98" t="s">
        <v>49</v>
      </c>
      <c r="F454" s="98"/>
      <c r="G454" s="67">
        <v>100</v>
      </c>
    </row>
    <row r="455" spans="1:7" s="21" customFormat="1" ht="38.25" hidden="1" x14ac:dyDescent="0.2">
      <c r="A455" s="76">
        <v>446</v>
      </c>
      <c r="B455" s="58">
        <v>1003</v>
      </c>
      <c r="C455" s="2" t="s">
        <v>306</v>
      </c>
      <c r="D455" s="2"/>
      <c r="E455" s="92" t="s">
        <v>76</v>
      </c>
      <c r="F455" s="92"/>
      <c r="G455" s="29">
        <f>G456</f>
        <v>15</v>
      </c>
    </row>
    <row r="456" spans="1:7" s="21" customFormat="1" ht="38.25" hidden="1" x14ac:dyDescent="0.2">
      <c r="A456" s="76">
        <v>447</v>
      </c>
      <c r="B456" s="59">
        <v>1003</v>
      </c>
      <c r="C456" s="4" t="s">
        <v>306</v>
      </c>
      <c r="D456" s="4" t="s">
        <v>56</v>
      </c>
      <c r="E456" s="98" t="s">
        <v>518</v>
      </c>
      <c r="F456" s="98"/>
      <c r="G456" s="67">
        <v>15</v>
      </c>
    </row>
    <row r="457" spans="1:7" ht="32.25" hidden="1" customHeight="1" x14ac:dyDescent="0.2">
      <c r="A457" s="76">
        <v>448</v>
      </c>
      <c r="B457" s="58">
        <v>1003</v>
      </c>
      <c r="C457" s="2" t="s">
        <v>307</v>
      </c>
      <c r="D457" s="2"/>
      <c r="E457" s="92" t="s">
        <v>169</v>
      </c>
      <c r="F457" s="92"/>
      <c r="G457" s="29">
        <f>G458</f>
        <v>775</v>
      </c>
    </row>
    <row r="458" spans="1:7" ht="38.25" hidden="1" x14ac:dyDescent="0.2">
      <c r="A458" s="76">
        <v>449</v>
      </c>
      <c r="B458" s="58">
        <v>1003</v>
      </c>
      <c r="C458" s="2" t="s">
        <v>369</v>
      </c>
      <c r="D458" s="2"/>
      <c r="E458" s="92" t="s">
        <v>368</v>
      </c>
      <c r="F458" s="92"/>
      <c r="G458" s="29">
        <f>G459</f>
        <v>775</v>
      </c>
    </row>
    <row r="459" spans="1:7" ht="25.5" hidden="1" x14ac:dyDescent="0.2">
      <c r="A459" s="76">
        <v>450</v>
      </c>
      <c r="B459" s="59">
        <v>1003</v>
      </c>
      <c r="C459" s="4" t="s">
        <v>369</v>
      </c>
      <c r="D459" s="4" t="s">
        <v>48</v>
      </c>
      <c r="E459" s="98" t="s">
        <v>49</v>
      </c>
      <c r="F459" s="98"/>
      <c r="G459" s="67">
        <v>775</v>
      </c>
    </row>
    <row r="460" spans="1:7" ht="25.5" hidden="1" x14ac:dyDescent="0.2">
      <c r="A460" s="76">
        <v>451</v>
      </c>
      <c r="B460" s="58">
        <v>1003</v>
      </c>
      <c r="C460" s="2" t="s">
        <v>428</v>
      </c>
      <c r="D460" s="2"/>
      <c r="E460" s="92" t="s">
        <v>389</v>
      </c>
      <c r="F460" s="92"/>
      <c r="G460" s="29">
        <f>G461</f>
        <v>300</v>
      </c>
    </row>
    <row r="461" spans="1:7" ht="38.25" hidden="1" x14ac:dyDescent="0.2">
      <c r="A461" s="76">
        <v>452</v>
      </c>
      <c r="B461" s="58">
        <v>1003</v>
      </c>
      <c r="C461" s="2" t="s">
        <v>390</v>
      </c>
      <c r="D461" s="2"/>
      <c r="E461" s="28" t="s">
        <v>437</v>
      </c>
      <c r="F461" s="28"/>
      <c r="G461" s="29">
        <f>G462</f>
        <v>300</v>
      </c>
    </row>
    <row r="462" spans="1:7" ht="25.5" hidden="1" x14ac:dyDescent="0.2">
      <c r="A462" s="76">
        <v>453</v>
      </c>
      <c r="B462" s="59">
        <v>1003</v>
      </c>
      <c r="C462" s="4" t="s">
        <v>390</v>
      </c>
      <c r="D462" s="4" t="s">
        <v>48</v>
      </c>
      <c r="E462" s="98" t="s">
        <v>49</v>
      </c>
      <c r="F462" s="98"/>
      <c r="G462" s="67">
        <v>300</v>
      </c>
    </row>
    <row r="463" spans="1:7" ht="38.25" hidden="1" x14ac:dyDescent="0.2">
      <c r="A463" s="76">
        <v>454</v>
      </c>
      <c r="B463" s="58">
        <v>1003</v>
      </c>
      <c r="C463" s="2" t="s">
        <v>201</v>
      </c>
      <c r="D463" s="2"/>
      <c r="E463" s="92" t="s">
        <v>406</v>
      </c>
      <c r="F463" s="92"/>
      <c r="G463" s="29">
        <f>G464</f>
        <v>2900.7</v>
      </c>
    </row>
    <row r="464" spans="1:7" ht="26.25" hidden="1" customHeight="1" x14ac:dyDescent="0.2">
      <c r="A464" s="76">
        <v>455</v>
      </c>
      <c r="B464" s="58">
        <v>1003</v>
      </c>
      <c r="C464" s="2" t="s">
        <v>482</v>
      </c>
      <c r="D464" s="2"/>
      <c r="E464" s="92" t="s">
        <v>483</v>
      </c>
      <c r="F464" s="92"/>
      <c r="G464" s="29">
        <f>G467+G465+G469</f>
        <v>2900.7</v>
      </c>
    </row>
    <row r="465" spans="1:9" ht="26.25" hidden="1" customHeight="1" x14ac:dyDescent="0.2">
      <c r="A465" s="76">
        <v>456</v>
      </c>
      <c r="B465" s="58">
        <v>1003</v>
      </c>
      <c r="C465" s="2" t="s">
        <v>511</v>
      </c>
      <c r="D465" s="2"/>
      <c r="E465" s="99" t="s">
        <v>488</v>
      </c>
      <c r="F465" s="99"/>
      <c r="G465" s="29">
        <f>G466</f>
        <v>1390.5</v>
      </c>
    </row>
    <row r="466" spans="1:9" ht="26.25" hidden="1" customHeight="1" x14ac:dyDescent="0.2">
      <c r="A466" s="76">
        <v>457</v>
      </c>
      <c r="B466" s="59">
        <v>1003</v>
      </c>
      <c r="C466" s="4" t="s">
        <v>511</v>
      </c>
      <c r="D466" s="4" t="s">
        <v>48</v>
      </c>
      <c r="E466" s="98" t="s">
        <v>49</v>
      </c>
      <c r="F466" s="98"/>
      <c r="G466" s="78">
        <v>1390.5</v>
      </c>
    </row>
    <row r="467" spans="1:9" ht="25.5" hidden="1" x14ac:dyDescent="0.2">
      <c r="A467" s="76">
        <v>458</v>
      </c>
      <c r="B467" s="58">
        <v>1003</v>
      </c>
      <c r="C467" s="2" t="s">
        <v>487</v>
      </c>
      <c r="D467" s="2"/>
      <c r="E467" s="92" t="s">
        <v>525</v>
      </c>
      <c r="F467" s="92"/>
      <c r="G467" s="29">
        <f>G468</f>
        <v>954.9</v>
      </c>
    </row>
    <row r="468" spans="1:9" ht="25.5" hidden="1" x14ac:dyDescent="0.2">
      <c r="A468" s="76">
        <v>459</v>
      </c>
      <c r="B468" s="59">
        <v>1003</v>
      </c>
      <c r="C468" s="4" t="s">
        <v>487</v>
      </c>
      <c r="D468" s="4" t="s">
        <v>48</v>
      </c>
      <c r="E468" s="98" t="s">
        <v>49</v>
      </c>
      <c r="F468" s="98"/>
      <c r="G468" s="67">
        <f>1181-226.1</f>
        <v>954.9</v>
      </c>
    </row>
    <row r="469" spans="1:9" ht="38.25" hidden="1" x14ac:dyDescent="0.2">
      <c r="A469" s="76">
        <v>460</v>
      </c>
      <c r="B469" s="58">
        <v>1003</v>
      </c>
      <c r="C469" s="2" t="s">
        <v>512</v>
      </c>
      <c r="D469" s="2"/>
      <c r="E469" s="99" t="s">
        <v>513</v>
      </c>
      <c r="F469" s="99"/>
      <c r="G469" s="29">
        <f>G470</f>
        <v>555.29999999999995</v>
      </c>
    </row>
    <row r="470" spans="1:9" ht="25.5" hidden="1" x14ac:dyDescent="0.2">
      <c r="A470" s="76">
        <v>461</v>
      </c>
      <c r="B470" s="59">
        <v>1003</v>
      </c>
      <c r="C470" s="4" t="s">
        <v>512</v>
      </c>
      <c r="D470" s="4" t="s">
        <v>48</v>
      </c>
      <c r="E470" s="98" t="s">
        <v>49</v>
      </c>
      <c r="F470" s="98"/>
      <c r="G470" s="78">
        <f>226.1+329.2</f>
        <v>555.29999999999995</v>
      </c>
    </row>
    <row r="471" spans="1:9" ht="14.25" hidden="1" customHeight="1" x14ac:dyDescent="0.2">
      <c r="A471" s="76">
        <v>462</v>
      </c>
      <c r="B471" s="58">
        <v>1003</v>
      </c>
      <c r="C471" s="2" t="s">
        <v>189</v>
      </c>
      <c r="D471" s="2"/>
      <c r="E471" s="92" t="s">
        <v>156</v>
      </c>
      <c r="F471" s="92"/>
      <c r="G471" s="29">
        <f>G472</f>
        <v>252</v>
      </c>
    </row>
    <row r="472" spans="1:9" s="21" customFormat="1" ht="41.25" hidden="1" customHeight="1" x14ac:dyDescent="0.2">
      <c r="A472" s="76">
        <v>463</v>
      </c>
      <c r="B472" s="58">
        <v>1003</v>
      </c>
      <c r="C472" s="33" t="s">
        <v>308</v>
      </c>
      <c r="D472" s="2"/>
      <c r="E472" s="92" t="s">
        <v>438</v>
      </c>
      <c r="F472" s="92"/>
      <c r="G472" s="29">
        <f>G473</f>
        <v>252</v>
      </c>
    </row>
    <row r="473" spans="1:9" s="21" customFormat="1" ht="22.5" hidden="1" customHeight="1" x14ac:dyDescent="0.2">
      <c r="A473" s="76">
        <v>464</v>
      </c>
      <c r="B473" s="59">
        <v>1003</v>
      </c>
      <c r="C473" s="56" t="s">
        <v>308</v>
      </c>
      <c r="D473" s="4" t="s">
        <v>46</v>
      </c>
      <c r="E473" s="98" t="s">
        <v>47</v>
      </c>
      <c r="F473" s="98"/>
      <c r="G473" s="67">
        <v>252</v>
      </c>
    </row>
    <row r="474" spans="1:9" x14ac:dyDescent="0.2">
      <c r="A474" s="76">
        <v>465</v>
      </c>
      <c r="B474" s="58">
        <v>1006</v>
      </c>
      <c r="C474" s="10"/>
      <c r="D474" s="10"/>
      <c r="E474" s="92" t="s">
        <v>42</v>
      </c>
      <c r="F474" s="122">
        <v>7440.7</v>
      </c>
      <c r="G474" s="29">
        <f>G475</f>
        <v>7568.6</v>
      </c>
      <c r="H474" s="88">
        <f>G474-F474</f>
        <v>127.90000000000055</v>
      </c>
      <c r="I474" s="127">
        <f>G474/F474*100</f>
        <v>101.71892429475722</v>
      </c>
    </row>
    <row r="475" spans="1:9" ht="25.5" hidden="1" x14ac:dyDescent="0.2">
      <c r="A475" s="76">
        <v>466</v>
      </c>
      <c r="B475" s="58">
        <v>1006</v>
      </c>
      <c r="C475" s="2" t="s">
        <v>195</v>
      </c>
      <c r="D475" s="2"/>
      <c r="E475" s="92" t="s">
        <v>412</v>
      </c>
      <c r="F475" s="92"/>
      <c r="G475" s="29">
        <f>G479+G476</f>
        <v>7568.6</v>
      </c>
    </row>
    <row r="476" spans="1:9" ht="38.25" hidden="1" x14ac:dyDescent="0.2">
      <c r="A476" s="76">
        <v>467</v>
      </c>
      <c r="B476" s="58">
        <v>1006</v>
      </c>
      <c r="C476" s="2" t="s">
        <v>194</v>
      </c>
      <c r="D476" s="2"/>
      <c r="E476" s="92" t="s">
        <v>166</v>
      </c>
      <c r="F476" s="92"/>
      <c r="G476" s="29">
        <f>G477</f>
        <v>193</v>
      </c>
    </row>
    <row r="477" spans="1:9" ht="38.25" hidden="1" x14ac:dyDescent="0.2">
      <c r="A477" s="76">
        <v>468</v>
      </c>
      <c r="B477" s="58">
        <v>1006</v>
      </c>
      <c r="C477" s="33" t="s">
        <v>309</v>
      </c>
      <c r="D477" s="2"/>
      <c r="E477" s="92" t="s">
        <v>168</v>
      </c>
      <c r="F477" s="92"/>
      <c r="G477" s="29">
        <f>G478</f>
        <v>193</v>
      </c>
    </row>
    <row r="478" spans="1:9" ht="38.25" hidden="1" x14ac:dyDescent="0.2">
      <c r="A478" s="76">
        <v>469</v>
      </c>
      <c r="B478" s="59">
        <v>1006</v>
      </c>
      <c r="C478" s="56" t="s">
        <v>309</v>
      </c>
      <c r="D478" s="4" t="s">
        <v>72</v>
      </c>
      <c r="E478" s="98" t="s">
        <v>517</v>
      </c>
      <c r="F478" s="98"/>
      <c r="G478" s="67">
        <v>193</v>
      </c>
    </row>
    <row r="479" spans="1:9" ht="42.75" hidden="1" customHeight="1" x14ac:dyDescent="0.2">
      <c r="A479" s="76">
        <v>470</v>
      </c>
      <c r="B479" s="58">
        <v>1006</v>
      </c>
      <c r="C479" s="2" t="s">
        <v>310</v>
      </c>
      <c r="D479" s="2"/>
      <c r="E479" s="92" t="s">
        <v>413</v>
      </c>
      <c r="F479" s="92"/>
      <c r="G479" s="29">
        <f>G480+G483</f>
        <v>7375.6</v>
      </c>
    </row>
    <row r="480" spans="1:9" ht="102.75" hidden="1" customHeight="1" x14ac:dyDescent="0.2">
      <c r="A480" s="76">
        <v>471</v>
      </c>
      <c r="B480" s="58">
        <v>1006</v>
      </c>
      <c r="C480" s="10" t="s">
        <v>327</v>
      </c>
      <c r="D480" s="2"/>
      <c r="E480" s="92" t="s">
        <v>92</v>
      </c>
      <c r="F480" s="92"/>
      <c r="G480" s="29">
        <f>G481+G482</f>
        <v>537.79999999999995</v>
      </c>
    </row>
    <row r="481" spans="1:9" hidden="1" x14ac:dyDescent="0.2">
      <c r="A481" s="76">
        <v>472</v>
      </c>
      <c r="B481" s="59">
        <v>1006</v>
      </c>
      <c r="C481" s="4" t="s">
        <v>327</v>
      </c>
      <c r="D481" s="4" t="s">
        <v>44</v>
      </c>
      <c r="E481" s="98" t="s">
        <v>45</v>
      </c>
      <c r="F481" s="98"/>
      <c r="G481" s="78">
        <v>520.79999999999995</v>
      </c>
    </row>
    <row r="482" spans="1:9" ht="25.5" hidden="1" x14ac:dyDescent="0.2">
      <c r="A482" s="76">
        <v>473</v>
      </c>
      <c r="B482" s="59">
        <v>1006</v>
      </c>
      <c r="C482" s="4" t="s">
        <v>327</v>
      </c>
      <c r="D482" s="4">
        <v>240</v>
      </c>
      <c r="E482" s="98" t="s">
        <v>77</v>
      </c>
      <c r="F482" s="98"/>
      <c r="G482" s="78">
        <v>17</v>
      </c>
    </row>
    <row r="483" spans="1:9" ht="131.25" hidden="1" customHeight="1" x14ac:dyDescent="0.2">
      <c r="A483" s="76">
        <v>474</v>
      </c>
      <c r="B483" s="58">
        <v>1006</v>
      </c>
      <c r="C483" s="2" t="s">
        <v>328</v>
      </c>
      <c r="D483" s="2"/>
      <c r="E483" s="92" t="s">
        <v>332</v>
      </c>
      <c r="F483" s="92"/>
      <c r="G483" s="29">
        <f>G484+G485</f>
        <v>6837.8</v>
      </c>
    </row>
    <row r="484" spans="1:9" hidden="1" x14ac:dyDescent="0.2">
      <c r="A484" s="76">
        <v>475</v>
      </c>
      <c r="B484" s="59">
        <v>1006</v>
      </c>
      <c r="C484" s="4" t="s">
        <v>328</v>
      </c>
      <c r="D484" s="4" t="s">
        <v>44</v>
      </c>
      <c r="E484" s="98" t="s">
        <v>45</v>
      </c>
      <c r="F484" s="98"/>
      <c r="G484" s="78">
        <v>4856</v>
      </c>
    </row>
    <row r="485" spans="1:9" ht="25.5" hidden="1" x14ac:dyDescent="0.2">
      <c r="A485" s="76">
        <v>476</v>
      </c>
      <c r="B485" s="59">
        <v>1006</v>
      </c>
      <c r="C485" s="4" t="s">
        <v>328</v>
      </c>
      <c r="D485" s="4">
        <v>240</v>
      </c>
      <c r="E485" s="98" t="s">
        <v>77</v>
      </c>
      <c r="F485" s="98"/>
      <c r="G485" s="78">
        <v>1981.8</v>
      </c>
    </row>
    <row r="486" spans="1:9" ht="15.75" x14ac:dyDescent="0.25">
      <c r="A486" s="76">
        <v>477</v>
      </c>
      <c r="B486" s="58">
        <v>1100</v>
      </c>
      <c r="C486" s="10"/>
      <c r="D486" s="10"/>
      <c r="E486" s="97" t="s">
        <v>34</v>
      </c>
      <c r="F486" s="121">
        <v>52894</v>
      </c>
      <c r="G486" s="29">
        <f>G487</f>
        <v>54564</v>
      </c>
      <c r="H486" s="88">
        <f>G486-F486</f>
        <v>1670</v>
      </c>
      <c r="I486" s="127">
        <f>G486/F486*100</f>
        <v>103.15725791205053</v>
      </c>
    </row>
    <row r="487" spans="1:9" x14ac:dyDescent="0.2">
      <c r="A487" s="76">
        <v>478</v>
      </c>
      <c r="B487" s="58">
        <v>1102</v>
      </c>
      <c r="C487" s="10"/>
      <c r="D487" s="10"/>
      <c r="E487" s="92" t="s">
        <v>41</v>
      </c>
      <c r="F487" s="122">
        <v>52894</v>
      </c>
      <c r="G487" s="29">
        <f>G488</f>
        <v>54564</v>
      </c>
      <c r="H487" s="88">
        <f>G487-F487</f>
        <v>1670</v>
      </c>
      <c r="I487" s="127">
        <f>G487/F487*100</f>
        <v>103.15725791205053</v>
      </c>
    </row>
    <row r="488" spans="1:9" ht="25.5" hidden="1" x14ac:dyDescent="0.2">
      <c r="A488" s="76">
        <v>479</v>
      </c>
      <c r="B488" s="58">
        <v>1102</v>
      </c>
      <c r="C488" s="10" t="s">
        <v>292</v>
      </c>
      <c r="D488" s="10"/>
      <c r="E488" s="92" t="s">
        <v>479</v>
      </c>
      <c r="F488" s="92"/>
      <c r="G488" s="29">
        <f>G489</f>
        <v>54564</v>
      </c>
    </row>
    <row r="489" spans="1:9" ht="25.5" hidden="1" x14ac:dyDescent="0.2">
      <c r="A489" s="76">
        <v>480</v>
      </c>
      <c r="B489" s="58">
        <v>1102</v>
      </c>
      <c r="C489" s="10" t="s">
        <v>293</v>
      </c>
      <c r="D489" s="10"/>
      <c r="E489" s="92" t="s">
        <v>414</v>
      </c>
      <c r="F489" s="92"/>
      <c r="G489" s="29">
        <f>G490+G495+G498+G505+G503+G501</f>
        <v>54564</v>
      </c>
    </row>
    <row r="490" spans="1:9" ht="25.5" hidden="1" x14ac:dyDescent="0.2">
      <c r="A490" s="76">
        <v>481</v>
      </c>
      <c r="B490" s="58">
        <v>1102</v>
      </c>
      <c r="C490" s="10" t="s">
        <v>311</v>
      </c>
      <c r="D490" s="10"/>
      <c r="E490" s="92" t="s">
        <v>144</v>
      </c>
      <c r="F490" s="92"/>
      <c r="G490" s="29">
        <f>G493+G491+G492+G494</f>
        <v>47707</v>
      </c>
    </row>
    <row r="491" spans="1:9" hidden="1" x14ac:dyDescent="0.2">
      <c r="A491" s="76">
        <v>482</v>
      </c>
      <c r="B491" s="59">
        <v>1102</v>
      </c>
      <c r="C491" s="12" t="s">
        <v>311</v>
      </c>
      <c r="D491" s="4" t="s">
        <v>44</v>
      </c>
      <c r="E491" s="98" t="s">
        <v>45</v>
      </c>
      <c r="F491" s="98"/>
      <c r="G491" s="67">
        <v>12366</v>
      </c>
    </row>
    <row r="492" spans="1:9" ht="25.5" hidden="1" x14ac:dyDescent="0.2">
      <c r="A492" s="76">
        <v>483</v>
      </c>
      <c r="B492" s="59">
        <v>1102</v>
      </c>
      <c r="C492" s="12" t="s">
        <v>311</v>
      </c>
      <c r="D492" s="4">
        <v>240</v>
      </c>
      <c r="E492" s="98" t="s">
        <v>77</v>
      </c>
      <c r="F492" s="98"/>
      <c r="G492" s="67">
        <v>2370</v>
      </c>
    </row>
    <row r="493" spans="1:9" hidden="1" x14ac:dyDescent="0.2">
      <c r="A493" s="76">
        <v>484</v>
      </c>
      <c r="B493" s="59">
        <v>1102</v>
      </c>
      <c r="C493" s="12" t="s">
        <v>311</v>
      </c>
      <c r="D493" s="4" t="s">
        <v>85</v>
      </c>
      <c r="E493" s="98" t="s">
        <v>86</v>
      </c>
      <c r="F493" s="98"/>
      <c r="G493" s="67">
        <v>32892</v>
      </c>
    </row>
    <row r="494" spans="1:9" hidden="1" x14ac:dyDescent="0.2">
      <c r="A494" s="76">
        <v>485</v>
      </c>
      <c r="B494" s="59">
        <v>1102</v>
      </c>
      <c r="C494" s="12" t="s">
        <v>311</v>
      </c>
      <c r="D494" s="4" t="s">
        <v>79</v>
      </c>
      <c r="E494" s="98" t="s">
        <v>80</v>
      </c>
      <c r="F494" s="98"/>
      <c r="G494" s="67">
        <v>79</v>
      </c>
    </row>
    <row r="495" spans="1:9" ht="38.25" hidden="1" x14ac:dyDescent="0.2">
      <c r="A495" s="76">
        <v>486</v>
      </c>
      <c r="B495" s="58">
        <v>1102</v>
      </c>
      <c r="C495" s="2" t="s">
        <v>294</v>
      </c>
      <c r="D495" s="2"/>
      <c r="E495" s="92" t="s">
        <v>145</v>
      </c>
      <c r="F495" s="92"/>
      <c r="G495" s="29">
        <f>G497+G496</f>
        <v>1000</v>
      </c>
    </row>
    <row r="496" spans="1:9" hidden="1" x14ac:dyDescent="0.2">
      <c r="A496" s="76">
        <v>487</v>
      </c>
      <c r="B496" s="59">
        <v>1102</v>
      </c>
      <c r="C496" s="4" t="s">
        <v>294</v>
      </c>
      <c r="D496" s="4" t="s">
        <v>44</v>
      </c>
      <c r="E496" s="98" t="s">
        <v>45</v>
      </c>
      <c r="F496" s="98"/>
      <c r="G496" s="67">
        <v>480</v>
      </c>
    </row>
    <row r="497" spans="1:9" ht="25.5" hidden="1" x14ac:dyDescent="0.2">
      <c r="A497" s="76">
        <v>488</v>
      </c>
      <c r="B497" s="59">
        <v>1102</v>
      </c>
      <c r="C497" s="12" t="s">
        <v>294</v>
      </c>
      <c r="D497" s="4" t="s">
        <v>78</v>
      </c>
      <c r="E497" s="98" t="s">
        <v>77</v>
      </c>
      <c r="F497" s="98"/>
      <c r="G497" s="67">
        <v>520</v>
      </c>
    </row>
    <row r="498" spans="1:9" ht="38.25" hidden="1" x14ac:dyDescent="0.2">
      <c r="A498" s="76">
        <v>489</v>
      </c>
      <c r="B498" s="58">
        <v>1102</v>
      </c>
      <c r="C498" s="2" t="s">
        <v>312</v>
      </c>
      <c r="D498" s="2"/>
      <c r="E498" s="92" t="s">
        <v>151</v>
      </c>
      <c r="F498" s="92"/>
      <c r="G498" s="29">
        <f>G500+G499</f>
        <v>35</v>
      </c>
    </row>
    <row r="499" spans="1:9" hidden="1" x14ac:dyDescent="0.2">
      <c r="A499" s="76">
        <v>490</v>
      </c>
      <c r="B499" s="59">
        <v>1102</v>
      </c>
      <c r="C499" s="4" t="s">
        <v>312</v>
      </c>
      <c r="D499" s="4" t="s">
        <v>44</v>
      </c>
      <c r="E499" s="98" t="s">
        <v>45</v>
      </c>
      <c r="F499" s="98"/>
      <c r="G499" s="67">
        <v>10</v>
      </c>
    </row>
    <row r="500" spans="1:9" ht="25.5" hidden="1" x14ac:dyDescent="0.2">
      <c r="A500" s="76">
        <v>491</v>
      </c>
      <c r="B500" s="59">
        <v>1102</v>
      </c>
      <c r="C500" s="12" t="s">
        <v>312</v>
      </c>
      <c r="D500" s="4" t="s">
        <v>78</v>
      </c>
      <c r="E500" s="98" t="s">
        <v>77</v>
      </c>
      <c r="F500" s="98"/>
      <c r="G500" s="67">
        <v>25</v>
      </c>
    </row>
    <row r="501" spans="1:9" ht="38.25" hidden="1" x14ac:dyDescent="0.2">
      <c r="A501" s="76">
        <v>492</v>
      </c>
      <c r="B501" s="107">
        <v>1102</v>
      </c>
      <c r="C501" s="116" t="s">
        <v>505</v>
      </c>
      <c r="D501" s="104"/>
      <c r="E501" s="109" t="s">
        <v>506</v>
      </c>
      <c r="F501" s="109"/>
      <c r="G501" s="29">
        <f>G502</f>
        <v>350</v>
      </c>
    </row>
    <row r="502" spans="1:9" ht="25.5" hidden="1" x14ac:dyDescent="0.2">
      <c r="A502" s="76">
        <v>493</v>
      </c>
      <c r="B502" s="108">
        <v>1102</v>
      </c>
      <c r="C502" s="117" t="s">
        <v>505</v>
      </c>
      <c r="D502" s="4" t="s">
        <v>78</v>
      </c>
      <c r="E502" s="98" t="s">
        <v>77</v>
      </c>
      <c r="F502" s="98"/>
      <c r="G502" s="67">
        <v>350</v>
      </c>
    </row>
    <row r="503" spans="1:9" ht="25.5" hidden="1" x14ac:dyDescent="0.2">
      <c r="A503" s="76">
        <v>494</v>
      </c>
      <c r="B503" s="58">
        <v>1102</v>
      </c>
      <c r="C503" s="10" t="s">
        <v>466</v>
      </c>
      <c r="D503" s="4"/>
      <c r="E503" s="92" t="s">
        <v>460</v>
      </c>
      <c r="F503" s="92"/>
      <c r="G503" s="29">
        <f>G504</f>
        <v>5392</v>
      </c>
    </row>
    <row r="504" spans="1:9" hidden="1" x14ac:dyDescent="0.2">
      <c r="A504" s="76">
        <v>495</v>
      </c>
      <c r="B504" s="59">
        <v>1102</v>
      </c>
      <c r="C504" s="12" t="s">
        <v>466</v>
      </c>
      <c r="D504" s="4" t="s">
        <v>90</v>
      </c>
      <c r="E504" s="98" t="s">
        <v>91</v>
      </c>
      <c r="F504" s="98"/>
      <c r="G504" s="67">
        <v>5392</v>
      </c>
    </row>
    <row r="505" spans="1:9" ht="39.6" hidden="1" customHeight="1" x14ac:dyDescent="0.2">
      <c r="A505" s="76">
        <v>496</v>
      </c>
      <c r="B505" s="58">
        <v>1102</v>
      </c>
      <c r="C505" s="10" t="s">
        <v>458</v>
      </c>
      <c r="D505" s="4"/>
      <c r="E505" s="92" t="s">
        <v>459</v>
      </c>
      <c r="F505" s="92"/>
      <c r="G505" s="29">
        <f>G506</f>
        <v>80</v>
      </c>
    </row>
    <row r="506" spans="1:9" hidden="1" x14ac:dyDescent="0.2">
      <c r="A506" s="76">
        <v>497</v>
      </c>
      <c r="B506" s="59">
        <v>1102</v>
      </c>
      <c r="C506" s="12" t="s">
        <v>458</v>
      </c>
      <c r="D506" s="4" t="s">
        <v>85</v>
      </c>
      <c r="E506" s="98" t="s">
        <v>86</v>
      </c>
      <c r="F506" s="98"/>
      <c r="G506" s="67">
        <v>80</v>
      </c>
    </row>
    <row r="507" spans="1:9" ht="15.75" x14ac:dyDescent="0.25">
      <c r="A507" s="76">
        <v>498</v>
      </c>
      <c r="B507" s="58">
        <v>1200</v>
      </c>
      <c r="C507" s="12"/>
      <c r="D507" s="30"/>
      <c r="E507" s="97" t="s">
        <v>71</v>
      </c>
      <c r="F507" s="121">
        <v>505</v>
      </c>
      <c r="G507" s="29">
        <f>G508</f>
        <v>530</v>
      </c>
      <c r="H507" s="88">
        <f>G507-F507</f>
        <v>25</v>
      </c>
      <c r="I507" s="127">
        <f>G507/F507*100</f>
        <v>104.95049504950495</v>
      </c>
    </row>
    <row r="508" spans="1:9" x14ac:dyDescent="0.2">
      <c r="A508" s="76">
        <v>499</v>
      </c>
      <c r="B508" s="58">
        <v>1202</v>
      </c>
      <c r="C508" s="10"/>
      <c r="D508" s="43"/>
      <c r="E508" s="92" t="s">
        <v>102</v>
      </c>
      <c r="F508" s="122">
        <v>505</v>
      </c>
      <c r="G508" s="29">
        <f>G509</f>
        <v>530</v>
      </c>
      <c r="H508" s="88">
        <f>G508-F508</f>
        <v>25</v>
      </c>
      <c r="I508" s="127">
        <f>G508/F508*100</f>
        <v>104.95049504950495</v>
      </c>
    </row>
    <row r="509" spans="1:9" hidden="1" x14ac:dyDescent="0.2">
      <c r="A509" s="76">
        <v>500</v>
      </c>
      <c r="B509" s="58">
        <v>1202</v>
      </c>
      <c r="C509" s="2" t="s">
        <v>189</v>
      </c>
      <c r="D509" s="2"/>
      <c r="E509" s="92" t="s">
        <v>156</v>
      </c>
      <c r="F509" s="92"/>
      <c r="G509" s="29">
        <f>G510</f>
        <v>530</v>
      </c>
    </row>
    <row r="510" spans="1:9" ht="25.5" hidden="1" x14ac:dyDescent="0.2">
      <c r="A510" s="76">
        <v>501</v>
      </c>
      <c r="B510" s="58">
        <v>1202</v>
      </c>
      <c r="C510" s="10" t="s">
        <v>313</v>
      </c>
      <c r="D510" s="43"/>
      <c r="E510" s="92" t="s">
        <v>101</v>
      </c>
      <c r="F510" s="92"/>
      <c r="G510" s="29">
        <f>G511</f>
        <v>530</v>
      </c>
    </row>
    <row r="511" spans="1:9" ht="38.25" hidden="1" x14ac:dyDescent="0.2">
      <c r="A511" s="76">
        <v>502</v>
      </c>
      <c r="B511" s="59">
        <v>1202</v>
      </c>
      <c r="C511" s="12" t="s">
        <v>313</v>
      </c>
      <c r="D511" s="4" t="s">
        <v>56</v>
      </c>
      <c r="E511" s="98" t="s">
        <v>518</v>
      </c>
      <c r="F511" s="98"/>
      <c r="G511" s="67">
        <v>530</v>
      </c>
    </row>
    <row r="512" spans="1:9" ht="14.45" customHeight="1" x14ac:dyDescent="0.25">
      <c r="A512" s="76">
        <v>503</v>
      </c>
      <c r="B512" s="58">
        <v>1300</v>
      </c>
      <c r="C512" s="10"/>
      <c r="D512" s="10"/>
      <c r="E512" s="97" t="s">
        <v>520</v>
      </c>
      <c r="F512" s="121">
        <v>15.3</v>
      </c>
      <c r="G512" s="29">
        <f>G513</f>
        <v>3.8</v>
      </c>
      <c r="H512" s="88">
        <f>G512-F512</f>
        <v>-11.5</v>
      </c>
      <c r="I512" s="127">
        <f>G512/F512*100</f>
        <v>24.83660130718954</v>
      </c>
    </row>
    <row r="513" spans="1:9" ht="25.5" x14ac:dyDescent="0.2">
      <c r="A513" s="76">
        <v>504</v>
      </c>
      <c r="B513" s="58">
        <v>1301</v>
      </c>
      <c r="C513" s="2"/>
      <c r="D513" s="2"/>
      <c r="E513" s="92" t="s">
        <v>521</v>
      </c>
      <c r="F513" s="122">
        <v>15.3</v>
      </c>
      <c r="G513" s="29">
        <f>G514</f>
        <v>3.8</v>
      </c>
      <c r="H513" s="88">
        <f>G513-F513</f>
        <v>-11.5</v>
      </c>
      <c r="I513" s="127">
        <f>G513/F513*100</f>
        <v>24.83660130718954</v>
      </c>
    </row>
    <row r="514" spans="1:9" ht="25.5" hidden="1" x14ac:dyDescent="0.2">
      <c r="A514" s="76">
        <v>505</v>
      </c>
      <c r="B514" s="58">
        <v>1301</v>
      </c>
      <c r="C514" s="2" t="s">
        <v>252</v>
      </c>
      <c r="D514" s="2"/>
      <c r="E514" s="92" t="s">
        <v>397</v>
      </c>
      <c r="F514" s="92"/>
      <c r="G514" s="29">
        <f>G515</f>
        <v>3.8</v>
      </c>
    </row>
    <row r="515" spans="1:9" ht="25.5" hidden="1" x14ac:dyDescent="0.2">
      <c r="A515" s="76">
        <v>506</v>
      </c>
      <c r="B515" s="58">
        <v>1301</v>
      </c>
      <c r="C515" s="2" t="s">
        <v>314</v>
      </c>
      <c r="D515" s="2"/>
      <c r="E515" s="92" t="s">
        <v>110</v>
      </c>
      <c r="F515" s="92"/>
      <c r="G515" s="29">
        <f>G516</f>
        <v>3.8</v>
      </c>
    </row>
    <row r="516" spans="1:9" hidden="1" x14ac:dyDescent="0.2">
      <c r="A516" s="76">
        <v>507</v>
      </c>
      <c r="B516" s="59">
        <v>1301</v>
      </c>
      <c r="C516" s="4" t="s">
        <v>314</v>
      </c>
      <c r="D516" s="4" t="s">
        <v>82</v>
      </c>
      <c r="E516" s="98" t="s">
        <v>83</v>
      </c>
      <c r="F516" s="98"/>
      <c r="G516" s="67">
        <v>3.8</v>
      </c>
    </row>
    <row r="517" spans="1:9" x14ac:dyDescent="0.2">
      <c r="A517" s="76">
        <v>508</v>
      </c>
      <c r="B517" s="59"/>
      <c r="C517" s="4"/>
      <c r="D517" s="4"/>
      <c r="E517" s="5" t="s">
        <v>32</v>
      </c>
      <c r="F517" s="122">
        <v>1532296</v>
      </c>
      <c r="G517" s="29">
        <f>G9+G93+G99+G139+G211+G277+G294+G410+G435+G486+G512+G507</f>
        <v>1555518.1</v>
      </c>
      <c r="H517" s="88">
        <f>G517-F517</f>
        <v>23222.100000000093</v>
      </c>
      <c r="I517" s="127">
        <f>G517/F517*100</f>
        <v>101.51551005810889</v>
      </c>
    </row>
    <row r="518" spans="1:9" x14ac:dyDescent="0.2">
      <c r="A518" s="119"/>
      <c r="C518" s="81"/>
      <c r="E518" s="80"/>
      <c r="F518" s="80"/>
      <c r="H518" s="68"/>
    </row>
    <row r="519" spans="1:9" x14ac:dyDescent="0.2">
      <c r="A519" s="119"/>
      <c r="D519" s="79"/>
      <c r="E519" s="68"/>
      <c r="F519" s="68"/>
      <c r="G519" s="68"/>
      <c r="H519" s="36"/>
    </row>
    <row r="520" spans="1:9" s="25" customFormat="1" ht="48.75" hidden="1" customHeight="1" x14ac:dyDescent="0.2">
      <c r="A520" s="119"/>
      <c r="B520"/>
      <c r="C520"/>
      <c r="D520" s="68" t="s">
        <v>344</v>
      </c>
      <c r="E520" s="36"/>
      <c r="F520" s="36"/>
      <c r="G520" s="36">
        <f>493803.9+82980.1+1390.5+329.2+16724.4</f>
        <v>595228.1</v>
      </c>
    </row>
    <row r="521" spans="1:9" s="25" customFormat="1" hidden="1" x14ac:dyDescent="0.2">
      <c r="A521" s="119"/>
      <c r="B521"/>
      <c r="C521"/>
      <c r="D521" s="25" t="s">
        <v>345</v>
      </c>
      <c r="E521" s="114"/>
      <c r="F521" s="114"/>
      <c r="G521" s="87">
        <f>949672+7618+3000</f>
        <v>960290</v>
      </c>
    </row>
    <row r="522" spans="1:9" s="25" customFormat="1" hidden="1" x14ac:dyDescent="0.2">
      <c r="A522" s="119"/>
      <c r="B522"/>
      <c r="C522"/>
      <c r="D522" s="25" t="s">
        <v>346</v>
      </c>
      <c r="E522" s="114">
        <f>E520+E521</f>
        <v>0</v>
      </c>
      <c r="F522" s="114"/>
      <c r="G522" s="87">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Прил.4-2023г.  </vt:lpstr>
      <vt:lpstr>Прил.6-2023г.</vt:lpstr>
      <vt:lpstr>Прил.8,-2023г.</vt:lpstr>
      <vt:lpstr>СРАВНЕНИЕ1</vt:lpstr>
      <vt:lpstr>'Прил.6-2023г.'!Область_печати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2023-06-29T09:27:56Z</cp:lastPrinted>
  <dcterms:created xsi:type="dcterms:W3CDTF">1996-10-08T23:32:33Z</dcterms:created>
  <dcterms:modified xsi:type="dcterms:W3CDTF">2023-06-29T09:28:31Z</dcterms:modified>
</cp:coreProperties>
</file>